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5480" windowHeight="10560"/>
  </bookViews>
  <sheets>
    <sheet name="Лист1" sheetId="3" r:id="rId1"/>
  </sheets>
  <definedNames>
    <definedName name="_edn1" localSheetId="0">Лист1!#REF!</definedName>
    <definedName name="_ednref1" localSheetId="0">Лист1!$F$134</definedName>
  </definedNames>
  <calcPr calcId="145621"/>
</workbook>
</file>

<file path=xl/calcChain.xml><?xml version="1.0" encoding="utf-8"?>
<calcChain xmlns="http://schemas.openxmlformats.org/spreadsheetml/2006/main">
  <c r="Z457" i="3" l="1"/>
  <c r="Z445" i="3"/>
  <c r="Z425" i="3"/>
  <c r="Z421" i="3"/>
  <c r="Z408" i="3"/>
  <c r="Z389" i="3"/>
  <c r="Z375" i="3"/>
  <c r="Z124" i="3"/>
  <c r="Z107" i="3"/>
  <c r="Z80" i="3"/>
  <c r="Z77" i="3"/>
  <c r="Z66" i="3"/>
  <c r="Z63" i="3"/>
  <c r="Z61" i="3"/>
  <c r="Z59" i="3"/>
  <c r="Z49" i="3"/>
  <c r="Z9" i="3"/>
  <c r="H103" i="3" l="1"/>
  <c r="H60" i="3" l="1"/>
  <c r="H456" i="3"/>
  <c r="H419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AA77" i="3"/>
  <c r="J457" i="3"/>
  <c r="K457" i="3"/>
  <c r="L457" i="3"/>
  <c r="M457" i="3"/>
  <c r="N457" i="3"/>
  <c r="O457" i="3"/>
  <c r="P457" i="3"/>
  <c r="Q457" i="3"/>
  <c r="R457" i="3"/>
  <c r="T457" i="3"/>
  <c r="U457" i="3"/>
  <c r="V457" i="3"/>
  <c r="W457" i="3"/>
  <c r="X457" i="3"/>
  <c r="AA457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AA445" i="3"/>
  <c r="AA425" i="3"/>
  <c r="X425" i="3"/>
  <c r="W425" i="3"/>
  <c r="V425" i="3"/>
  <c r="U425" i="3"/>
  <c r="T425" i="3"/>
  <c r="S425" i="3"/>
  <c r="R425" i="3"/>
  <c r="P425" i="3"/>
  <c r="O425" i="3"/>
  <c r="N425" i="3"/>
  <c r="L425" i="3"/>
  <c r="K425" i="3"/>
  <c r="J425" i="3"/>
  <c r="I425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AA408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AA389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AA375" i="3"/>
  <c r="I124" i="3"/>
  <c r="J124" i="3"/>
  <c r="K124" i="3"/>
  <c r="L124" i="3"/>
  <c r="M124" i="3"/>
  <c r="N124" i="3"/>
  <c r="P124" i="3"/>
  <c r="Q124" i="3"/>
  <c r="R124" i="3"/>
  <c r="S124" i="3"/>
  <c r="T124" i="3"/>
  <c r="U124" i="3"/>
  <c r="V124" i="3"/>
  <c r="W124" i="3"/>
  <c r="X124" i="3"/>
  <c r="AA124" i="3"/>
  <c r="J107" i="3"/>
  <c r="L107" i="3"/>
  <c r="M107" i="3"/>
  <c r="N107" i="3"/>
  <c r="O107" i="3"/>
  <c r="P107" i="3"/>
  <c r="Q107" i="3"/>
  <c r="R107" i="3"/>
  <c r="S107" i="3"/>
  <c r="T107" i="3"/>
  <c r="U107" i="3"/>
  <c r="V107" i="3"/>
  <c r="X107" i="3"/>
  <c r="AA107" i="3"/>
  <c r="H106" i="3"/>
  <c r="H79" i="3"/>
  <c r="H78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AA66" i="3"/>
  <c r="I63" i="3"/>
  <c r="J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AA63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AA61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AA59" i="3"/>
  <c r="I49" i="3"/>
  <c r="J49" i="3"/>
  <c r="K49" i="3"/>
  <c r="L49" i="3"/>
  <c r="N49" i="3"/>
  <c r="O49" i="3"/>
  <c r="P49" i="3"/>
  <c r="R49" i="3"/>
  <c r="S49" i="3"/>
  <c r="T49" i="3"/>
  <c r="U49" i="3"/>
  <c r="V49" i="3"/>
  <c r="W49" i="3"/>
  <c r="X49" i="3"/>
  <c r="AA49" i="3"/>
  <c r="J9" i="3"/>
  <c r="K9" i="3"/>
  <c r="L9" i="3"/>
  <c r="M9" i="3"/>
  <c r="N9" i="3"/>
  <c r="O9" i="3"/>
  <c r="P9" i="3"/>
  <c r="Q9" i="3"/>
  <c r="R9" i="3"/>
  <c r="T9" i="3"/>
  <c r="U9" i="3"/>
  <c r="V9" i="3"/>
  <c r="W9" i="3"/>
  <c r="X9" i="3"/>
  <c r="AA9" i="3"/>
  <c r="H58" i="3"/>
  <c r="M80" i="3"/>
  <c r="H422" i="3"/>
  <c r="H424" i="3"/>
  <c r="H407" i="3"/>
  <c r="H369" i="3"/>
  <c r="H98" i="3"/>
  <c r="H104" i="3"/>
  <c r="H105" i="3"/>
  <c r="H62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AA42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AA411" i="3"/>
  <c r="J80" i="3"/>
  <c r="K80" i="3"/>
  <c r="L80" i="3"/>
  <c r="N80" i="3"/>
  <c r="O80" i="3"/>
  <c r="P80" i="3"/>
  <c r="R80" i="3"/>
  <c r="S80" i="3"/>
  <c r="T80" i="3"/>
  <c r="U80" i="3"/>
  <c r="V80" i="3"/>
  <c r="W80" i="3"/>
  <c r="X80" i="3"/>
  <c r="AA80" i="3"/>
  <c r="H418" i="3"/>
  <c r="H59" i="3" l="1"/>
  <c r="H77" i="3"/>
  <c r="P461" i="3"/>
  <c r="T461" i="3"/>
  <c r="X461" i="3"/>
  <c r="L461" i="3"/>
  <c r="R461" i="3"/>
  <c r="N461" i="3"/>
  <c r="H421" i="3"/>
  <c r="AA461" i="3"/>
  <c r="J461" i="3"/>
  <c r="V461" i="3"/>
  <c r="H61" i="3"/>
  <c r="H445" i="3"/>
</calcChain>
</file>

<file path=xl/sharedStrings.xml><?xml version="1.0" encoding="utf-8"?>
<sst xmlns="http://schemas.openxmlformats.org/spreadsheetml/2006/main" count="839" uniqueCount="769">
  <si>
    <t>Код вида</t>
  </si>
  <si>
    <t>Наименование вида высокотехнологичной медицинской помощи</t>
  </si>
  <si>
    <t>Коды по МКБ-Х</t>
  </si>
  <si>
    <t>Модель пациента</t>
  </si>
  <si>
    <t>Метод лечения</t>
  </si>
  <si>
    <t>АБДОМИНАЛЬНАЯ 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</si>
  <si>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</si>
  <si>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</si>
  <si>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</si>
  <si>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</si>
  <si>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</si>
  <si>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</si>
  <si>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</si>
  <si>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</si>
  <si>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</si>
  <si>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</si>
  <si>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</si>
  <si>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</si>
  <si>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</si>
  <si>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Эмболизация печени с использованием лекарственных средств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</si>
  <si>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</si>
  <si>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</si>
  <si>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Хирургическое лечение новообразований надпочечников и забрюшинного пространства</t>
  </si>
  <si>
    <t>Односторонняя адреналэктомия открытым доступом (лапаротомия, люмботомия, торакофренолапаротомия)</t>
  </si>
  <si>
    <t>АКУШЕРСТВО И ГИНЕКОЛОГИЯ</t>
  </si>
  <si>
    <t>N81, N88.4, N88.1</t>
  </si>
  <si>
    <t xml:space="preserve">N99.3 </t>
  </si>
  <si>
    <t xml:space="preserve">Выпадение стенок влагалища после экстирпации матки </t>
  </si>
  <si>
    <t>N39.4</t>
  </si>
  <si>
    <t>Слинговые операции (TVT-0, TVT,  TOT) с использованием имплантов</t>
  </si>
  <si>
    <t>АКУШЕРСТВО И ГИНЕКОЛОГИЯ/1</t>
  </si>
  <si>
    <t>02.01.004</t>
  </si>
  <si>
    <t>Экстракорпоральное оплодотворение при бесплодии, культивирование и перенос эмбриона в полость матки, включая интрацито-плазматическое введение сперматозоида</t>
  </si>
  <si>
    <t>N 97, N97.2, N97.4, N97.3, N97.8, N80, E28.2, Е28, E28.3, E89.4, D25</t>
  </si>
  <si>
    <t>Пациенты с различными формами бесплодия (трубным, эндокринным, иммунологическим, мужским)</t>
  </si>
  <si>
    <t>Индивидуальный подбор протокола стимуляции суперовуляции, проведение УЗ и, при необходимости, гормонального мониторинга процесса фолликулогенеза с последующей трансвагинальной пункцией фолликулов, работа с половыми клетками человека, оплодотворение ооцитов, проведение интрацитоплазматической инъекции сперматозоида в ооцит, культивирование эмбрионов in vitro, проведение вспомогательного хетчинга, перенос эмбрионов в полость матки под УЗ контролем, персональный подбор терапии посттрансферного периода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</si>
  <si>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</si>
  <si>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</si>
  <si>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</si>
  <si>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</si>
  <si>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</si>
  <si>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 xml:space="preserve">L40.0        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</si>
  <si>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</si>
  <si>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L40.1, L40.3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</si>
  <si>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</si>
  <si>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 xml:space="preserve"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 </t>
  </si>
  <si>
    <t>L40.5</t>
  </si>
  <si>
    <t>Тяжелые распространенные формы  псориаза артропатического,  при отсутствии эффективности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</si>
  <si>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</si>
  <si>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L20</t>
  </si>
  <si>
    <t>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</si>
  <si>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фототерапией в сочетании с антибактериальными, иммуносупрессивными  лекарственными препаратами  и плазмаферезом</t>
  </si>
  <si>
    <t>L10.0, L10.1, L10.2, L10.4</t>
  </si>
  <si>
    <t xml:space="preserve">Истинная (акантолитическая) пузырчатка </t>
  </si>
  <si>
    <t>Лечение с применением системных глюкокортикостероидных, цитостатических, иммуносупрессивных, антибактериальных лекарственных препаратов</t>
  </si>
  <si>
    <t>L94.0</t>
  </si>
  <si>
    <t>Локализованная склеродермия, при отсутствии эффективности ранее проводимых методов системного и физиотерапевтического лечения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</si>
  <si>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</si>
  <si>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</si>
  <si>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L40.0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</si>
  <si>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</si>
  <si>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</si>
  <si>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Тяжелые распространенные формы псориаза артропатического, резистентные к другим видам системной терапии</t>
  </si>
  <si>
    <t>Лечение с применением генно-инженерных биологических лекарственных препаратов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</si>
  <si>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</si>
  <si>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</si>
  <si>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</si>
  <si>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</si>
  <si>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Удаление опухоли с применением интраоперационной навигации</t>
  </si>
  <si>
    <t>Внутримозговые злокачественные (первичные и вторичные) и доброкачественные новообразования мозжечка</t>
  </si>
  <si>
    <t>Удаление опухоли с применением нейрофизиологического мониторинга</t>
  </si>
  <si>
    <t>Удаление опухоли с применением интраоперационной флюоресцентной микроскопии и эндоскопии</t>
  </si>
  <si>
    <t>Кавернома (кавернозная ангиома) мозжечка</t>
  </si>
  <si>
    <t>Удаление опухоли с применением нейрофизиологического мониторинга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</si>
  <si>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</si>
  <si>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</si>
  <si>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</si>
  <si>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C41.2,       C41.4,              C70.1,       C72.0, C72.1,       C72.8,         C79.4,       C79.5, C90.0,       C90.2, D48.0,       D16.6,         D16.8,       D18.0,                D32.1,       D33.4, D33.7,       D36.1,            D43.4,       Q06.8, M85.5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</si>
  <si>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числе, с вовлечением твердой мозговой оболочки, корешков и спинномозговых нервов, дермоиды (липомы) спинного мозга</t>
  </si>
  <si>
    <t>Микрохирургическое удаление опухоли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</si>
  <si>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</si>
  <si>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Q28.2</t>
  </si>
  <si>
    <t>Артериовенозная мальформация головного мозга</t>
  </si>
  <si>
    <t>Удаление артериовенозных мальформаций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</si>
  <si>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</si>
  <si>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</si>
  <si>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</si>
  <si>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Стереотаксическое дренирование и тромболизис гематом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</si>
  <si>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</si>
  <si>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</si>
  <si>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</si>
  <si>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</si>
  <si>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</si>
  <si>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 Q75.0, Q75.2, Q75.8, Q87.0, S02.1, S02.2,  S02.7-S02.9, Т90.2, T88.8</t>
  </si>
  <si>
    <t>Дефекты и деформации свода и основания черепа, орбиты врожденного и приобретенного генеза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</si>
  <si>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</si>
  <si>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</si>
  <si>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НЕОНАТОЛОГИЯ</t>
  </si>
  <si>
    <t>Поликомпонентная терапия синдрома дыхательных расстройств, врожденной пневмонии, сепсиса новорожденного, тяжелой церебральной патологии новорожденного с применением 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 а также лучевых, биохимических, иммунологических и молекулярно-генетических исследований</t>
  </si>
  <si>
    <t>Р22, Р23, Р36, Р10.0, Р10.1, Р10.2, Р10.3, Р10.4, Р10.8, Р11.1, Р11.5, Р52.1, Р52.2, Р52.4, Р52.6, Р90.0, Р91.0, Р91.2, Р91.4,  Р91.5</t>
  </si>
  <si>
    <t>Внутрижелудочковое кровоизлияние. Церебральная ишемия 2-3ст. Родовая травма. Сепсис новорожденных. Врожденная пневмония. Синдром дыхательных расстройств</t>
  </si>
  <si>
    <t>Противосудорожная терапия с учетом характера электроэнцефалограммы и анализа записи видеомониторинга</t>
  </si>
  <si>
    <t>Постановка наружного вентрикулярного дренажа</t>
  </si>
  <si>
    <t>Выхаживание новорожденных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 и щадяще-развивающих условий внешней среды 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</si>
  <si>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Неинвазивная принудительная вентиляция легких</t>
  </si>
  <si>
    <t>Хирургическая коррекция (лигирование, клипирование) открытого артериального протока</t>
  </si>
  <si>
    <t>Индивидуальная противосудорожная терапия с учетом характера электроэнцефалограммы и анализа записи видеомониторинга</t>
  </si>
  <si>
    <t>Крио-или лазерокоагуляция сетчатки</t>
  </si>
  <si>
    <t>Лечение с использованием метода сухой иммерсии</t>
  </si>
  <si>
    <t>ОНКОЛОГИЯ</t>
  </si>
  <si>
    <t>Гемитиреоидэктомия видеоассистированная</t>
  </si>
  <si>
    <t>Гемитиреоидэктомия видеоэндоскопическая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</si>
  <si>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</si>
  <si>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</si>
  <si>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Гемитиреоидэктомия с истмусэктомией видеоассистированная</t>
  </si>
  <si>
    <t>Резекция щитовидной железы с флюоресцентной навигацией паращитовидных желез видеоассистированные</t>
  </si>
  <si>
    <t>Биопсия сторожевого лимфатического узла шеи видеоассистированная</t>
  </si>
  <si>
    <t>Видеоассистированные операции при опухолях головы и шеи</t>
  </si>
  <si>
    <t>С09, С10, С11, С12, С13, С14, С15, С30, С32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</si>
  <si>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</si>
  <si>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</si>
  <si>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лазерная деструкция злокачественных опухолей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</si>
  <si>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</si>
  <si>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Nd 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</si>
  <si>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</si>
  <si>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Эндоскопическое стентирование при опухолевом стенозе</t>
  </si>
  <si>
    <t>Эндоскопическая дилятация и стентирование зоны стеноза</t>
  </si>
  <si>
    <t>С22, С78.7, С24.0</t>
  </si>
  <si>
    <t>Стентирование желчных протоков под видеоэндоскопическим контролем</t>
  </si>
  <si>
    <t>Биоэлектротерапия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</si>
  <si>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</si>
  <si>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</si>
  <si>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</si>
  <si>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Эндоскопическая электрокоагуляция опухоли общего жёлчного протока</t>
  </si>
  <si>
    <t>Эндоскопическое бужирование и баллонная дилатация при опухолевом стенозе общего жёлчного протока под эндоскопическим контролем</t>
  </si>
  <si>
    <t>Эндоскопическое стентирование жёлчных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</si>
  <si>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 :YAG лазерная коагуляция опухоли общего жёлчного протока</t>
  </si>
  <si>
    <t>Эндоскопическая фотодинамическая терапия опухоли общего жёлчного протока</t>
  </si>
  <si>
    <t>C23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</si>
  <si>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</si>
  <si>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</si>
  <si>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</si>
  <si>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</si>
  <si>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</si>
  <si>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Стентирование при опухолях поджелудочной железы</t>
  </si>
  <si>
    <t>Химиоэмболизация головки поджелудочной железы</t>
  </si>
  <si>
    <t>Радиочастотная абляция опухолей поджелудочной железы</t>
  </si>
  <si>
    <t>C34, С33</t>
  </si>
  <si>
    <t>Немелкоклеточный ранний центральный рак легкого (Tis-T1NоMо)</t>
  </si>
  <si>
    <t>Эндоскопическая аргоноплазменная коагуляция опухоли бронхов.</t>
  </si>
  <si>
    <t>Эндоскопическая лазерная деструкция злокачественных опухолей бронхов.</t>
  </si>
  <si>
    <t>Эндопротезирование бронхов.</t>
  </si>
  <si>
    <t>Эндоскопическая лазерная реканализация и устранение дыхательной недостаточности при стенозирующей опухоли бронхов.</t>
  </si>
  <si>
    <t>C34, C33</t>
  </si>
  <si>
    <t>Ранний рак трахеи</t>
  </si>
  <si>
    <t>Эндоскопическая лазерная деструкция опухоли трахеи.</t>
  </si>
  <si>
    <t>Эндоскопическая аргоноплазменная коагуляция опухоли трахеи.</t>
  </si>
  <si>
    <t>Стенозирующий рак трахеи. Стенозирующий центральный рак легкого (T3-4NxMx)</t>
  </si>
  <si>
    <t>Эндопротезирование трахеи.</t>
  </si>
  <si>
    <t>Эндоскопическая лазерная реканализация и устранение дыхательной недостаточности  при стенозирующей опухоли трахеи</t>
  </si>
  <si>
    <t>Ранние формы злокачественных опухолей легкого (I-II стадия)</t>
  </si>
  <si>
    <t>Видеоассистированная лобэктомия, билобэктомия</t>
  </si>
  <si>
    <t>C37, C38.3, C38.2, C38.1</t>
  </si>
  <si>
    <t>Опухоль вилочковой железы (I-II стадия). Опухоль переднего, заднего средостения (начальные формы). Метастатическое поражение средостения</t>
  </si>
  <si>
    <t>Видеоассистированное удаление опухоли средостения</t>
  </si>
  <si>
    <t>C49.3</t>
  </si>
  <si>
    <t>Опухоли мягких тканей грудной стенки</t>
  </si>
  <si>
    <t>C50.2, C50.9, C50.3</t>
  </si>
  <si>
    <t>Видеоассистированная парастернальная лимфаденэктомия</t>
  </si>
  <si>
    <t>C53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</si>
  <si>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</si>
  <si>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</si>
  <si>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</si>
  <si>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Селективная эмболизация/химиоэмболизация маточных артерий</t>
  </si>
  <si>
    <t>C54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</si>
  <si>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</si>
  <si>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</si>
  <si>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C56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</si>
  <si>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</si>
  <si>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</si>
  <si>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C51, C52</t>
  </si>
  <si>
    <t>C61</t>
  </si>
  <si>
    <t>Лапароскопическая тазовая лимфаденэктомия</t>
  </si>
  <si>
    <t>С62</t>
  </si>
  <si>
    <t>Лапароскопическая забрюшинная лимфаденэктомия</t>
  </si>
  <si>
    <t>С60</t>
  </si>
  <si>
    <t>С64</t>
  </si>
  <si>
    <t>С67</t>
  </si>
  <si>
    <t>Рак мочевого пузыря I - IV ст. (T1-T2bNxMo) при массивном кровотечении</t>
  </si>
  <si>
    <t>Селективная и суперселективная эмболизация/химиоэмболизация ветвей внутренней подвздошной артерии</t>
  </si>
  <si>
    <t>Метастатическое поражение легкого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</si>
  <si>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</si>
  <si>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«рука помощи»</t>
  </si>
  <si>
    <t>С78.1, С38.4, С38.8, С45.0, С78.2</t>
  </si>
  <si>
    <t>Опухоль плевры. Распространенное поражение плевры. Мезотелиома плевры Метастатическое поражение плевры</t>
  </si>
  <si>
    <t>Метастатическое поражение плевры</t>
  </si>
  <si>
    <t>Видеоторакоскопическое удаление опухоли плевры</t>
  </si>
  <si>
    <t>Видеоторакоскопическая плеврэктомия</t>
  </si>
  <si>
    <t>С79.2, С43,С 44, С 50</t>
  </si>
  <si>
    <t>С79.5, С40.0, С40.1, С40.2, С40.3, С40.8, С40.9, С41.2, С41.3, С41.4, С41.8, С41.9, С49,С50, С79.8</t>
  </si>
  <si>
    <t>Метастатические опухоли костей. Первичные опухоли костей IV ст. Первичные опухоли мягких тканей IV стадии. Метастатические опухоли мягких тканей</t>
  </si>
  <si>
    <t>Вертебропластика под лучевым контролем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</si>
  <si>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</si>
  <si>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Опухоли головы и шеи, первичные и рецидивные, метастатические опухоли центральной нервной системы</t>
  </si>
  <si>
    <t>Энуклеация глазного яблока с одномоментной пластикой опорно-двигательной культи</t>
  </si>
  <si>
    <t>Энуклеация глазного яблока с формированием опорно-двигательной культи имплантом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</si>
  <si>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</si>
  <si>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Лимфаденэктомия шейная расширенная с реконструктивно-пластическим компонентом</t>
  </si>
  <si>
    <t>Гемиглосэктомия с реконструктивно-пластическим компонентом</t>
  </si>
  <si>
    <t>Резекция околоушной слюнной железы с реконструктивно-пластическим компонентом</t>
  </si>
  <si>
    <t>Резекция верхней челюсти комбинированная с микрохирургической пластикой</t>
  </si>
  <si>
    <t>Резекция губы с микрохирургической пластикой</t>
  </si>
  <si>
    <t xml:space="preserve">Гемиглоссэктомия с микрохирургической пластикой </t>
  </si>
  <si>
    <t>Глосэктомия с микрохирургической пластикой</t>
  </si>
  <si>
    <t>Резекция околоушной слюнной железы в плоскости ветвей лицевого нерва с микрохирургическим невролизом</t>
  </si>
  <si>
    <t>Гемитиреоидэктомия с микрохирургической пластикой периферического нерва</t>
  </si>
  <si>
    <t>Лимфаденэктомия шейная расширенная с реконструктивно-пластическим компонентом (микрохирургическая реконструкция)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</si>
  <si>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</si>
  <si>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</si>
  <si>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</si>
  <si>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Гемитиреоидэктомия с микрохирургической пластикой</t>
  </si>
  <si>
    <t>Тиреоидэктомия расширенная с реконструктивно-пластическим компонентом</t>
  </si>
  <si>
    <t>Тиреоидэктомия расширенная комбинированная с реконструктивно-платическим компонентом</t>
  </si>
  <si>
    <t>Резекция щитовидной железы с микрохирургическим невролизом возвратного гортанного нерва</t>
  </si>
  <si>
    <t>Тиреоидэктомия с микрохирургическим невролизом возвратного гортанного нерва</t>
  </si>
  <si>
    <t>С15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</si>
  <si>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</si>
  <si>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</si>
  <si>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</si>
  <si>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</si>
  <si>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</si>
  <si>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</si>
  <si>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</si>
  <si>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</si>
  <si>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</si>
  <si>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</si>
  <si>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</si>
  <si>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</si>
  <si>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</si>
  <si>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</si>
  <si>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С17</t>
  </si>
  <si>
    <t>Панкреатодуоденальная резекция, в том числе расширенная или комбинированная</t>
  </si>
  <si>
    <t>Состояние после обструктивных резекций по поводу опухолей толстой кишки.Опухоли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</si>
  <si>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</si>
  <si>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</si>
  <si>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</si>
  <si>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</si>
  <si>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</si>
  <si>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</si>
  <si>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</si>
  <si>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</si>
  <si>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</si>
  <si>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Правосторонняя гемиколэктомия с резекцией легкого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</si>
  <si>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</si>
  <si>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</si>
  <si>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</si>
  <si>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</si>
  <si>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</si>
  <si>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</si>
  <si>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С20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</si>
  <si>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</si>
  <si>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С22, С23, С24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</si>
  <si>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</si>
  <si>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</si>
  <si>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</si>
  <si>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Изолированная гипертермическая хемиоперфузия печени</t>
  </si>
  <si>
    <t>Расширенная правосторонняя гемигепатэктомия</t>
  </si>
  <si>
    <t>Расширенная левосторонняя гемигепатэктомия</t>
  </si>
  <si>
    <t>С34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</si>
  <si>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</si>
  <si>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</si>
  <si>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С37, С08.1, С38.2, С38.3, С78.1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</si>
  <si>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</si>
  <si>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С38.4, С38.8, С45, С78.2</t>
  </si>
  <si>
    <t>Опухоль плевры. Распространенное поражение плевры. Мезотелиома плевры. Метастатическое поражение плевры</t>
  </si>
  <si>
    <t>С40.0, С40.1, С40.2, С40.3, С40.8, С40.9, С41.2, С41.3, С41.4, С41.8, С41.9, С79.5, С43.5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</si>
  <si>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</si>
  <si>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</si>
  <si>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</si>
  <si>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</si>
  <si>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</si>
  <si>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</si>
  <si>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</si>
  <si>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</si>
  <si>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>С48</t>
  </si>
  <si>
    <t>Местно распространенные и диссеминированные формы первичных и рецидивных неорганных опухолей забрюшинного пространства</t>
  </si>
  <si>
    <t>Удаление первичных и рецидивных неорганных забрюшинных опухолей комбинированное</t>
  </si>
  <si>
    <t>Местно распространенные формы первичных и метастатических опухолей брюшной стенки</t>
  </si>
  <si>
    <t>С49.1, С49.2, С49.3, С49.5, С49.6, С47.1, С47.2, С47.3, С47.5, С43.5</t>
  </si>
  <si>
    <t>Изолированная гипертермическая регионарная химиоперфузия конечностей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</si>
  <si>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</si>
  <si>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</si>
  <si>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Резекция молочной железы с определением «сторожевого» лимфоузла</t>
  </si>
  <si>
    <t>С53</t>
  </si>
  <si>
    <t>Расширенная экстирпация культи шейки матки</t>
  </si>
  <si>
    <t>С54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</si>
  <si>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</si>
  <si>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придатками</t>
  </si>
  <si>
    <t>Экстирпация матки с тазовой лимфаденэктомией и интраоперационной лучевой терапией</t>
  </si>
  <si>
    <t>С56</t>
  </si>
  <si>
    <t>Циторедуктивные операции с внутрибрюшной гипертермической химиотерапией</t>
  </si>
  <si>
    <t>С53, С54, С56, С57.8</t>
  </si>
  <si>
    <t>Удаление рецидивных опухолей малого таза</t>
  </si>
  <si>
    <t>Ампутация полового члена, двухсторонняя подвздошно-пахово-бедренная лимфаденэктомия</t>
  </si>
  <si>
    <t>С61</t>
  </si>
  <si>
    <t>Криодеструкция опухоли предстательной железы</t>
  </si>
  <si>
    <t>Забрюшинная лимфаденэктомия</t>
  </si>
  <si>
    <t>Нефрэктомия с тромбэктомией</t>
  </si>
  <si>
    <t>Цистпростатвезикулэктомия с расширенной лимфаденэктомией</t>
  </si>
  <si>
    <t>С 74</t>
  </si>
  <si>
    <t>Удаление рецидивной опухоли надпочечника с расширенной лимфаденэктомией</t>
  </si>
  <si>
    <t>Расширенная адреналэктомия или адреналэктомия с резекцией соседних органов</t>
  </si>
  <si>
    <t>С78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</si>
  <si>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</si>
  <si>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</si>
  <si>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</si>
  <si>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С38, С39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</si>
  <si>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</si>
  <si>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</si>
  <si>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</si>
  <si>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Послеоперационная химиотерапия с проведением хирургического вмешательства в течение одной госпитализации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</si>
  <si>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</si>
  <si>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</si>
  <si>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</si>
  <si>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</si>
  <si>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</si>
  <si>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</si>
  <si>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Реконструкция анатомических структур и звукопроводящего аппарата среднего уха с применением микрохирургической техники, 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</si>
  <si>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</si>
  <si>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</si>
  <si>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Слухоулучшающие операции с применением частично имплантируемого устройства костной проводимости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</si>
  <si>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</si>
  <si>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</si>
  <si>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</si>
  <si>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</si>
  <si>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</si>
  <si>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</si>
  <si>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</si>
  <si>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</si>
  <si>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</si>
  <si>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Эндоларингеальные реконструктивно-пластические вмешательства на голосовых складках с использованием имплантов и аллогеных материалов с применением микрохирургической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</si>
  <si>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</si>
  <si>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</si>
  <si>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</si>
  <si>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</si>
  <si>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</si>
  <si>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 xml:space="preserve">Н26.0- H26.4,    Н40.1- Н40.8, Q15.0   </t>
  </si>
  <si>
    <t>Модифицированная синустрабекулэктомия с задней трепанацией склеры, в том числе с лазерной хирургией</t>
  </si>
  <si>
    <t xml:space="preserve">Подшивание цилиарного тела  с задней трепанацией склеры </t>
  </si>
  <si>
    <t xml:space="preserve">Вискоканалостомия </t>
  </si>
  <si>
    <t xml:space="preserve">Микроинвазивная интрасклеральная диатермостомия </t>
  </si>
  <si>
    <t>Микроинвазивная хирургия шлеммова канала</t>
  </si>
  <si>
    <t>Удаление вторичной катаракты с реконструкцией задней камеры с имплантацией ИОЛ</t>
  </si>
  <si>
    <t>Транспупиллярная, микроинвазивная энергетическая оптико-реконструктивная, интравитреальная, эндовитреальная 23-27 гейджевая хирургия при витреоретинальной патологии различного генеза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</si>
  <si>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</si>
  <si>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</si>
  <si>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</si>
  <si>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</si>
  <si>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</si>
  <si>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</si>
  <si>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ТОРАКАЛЬНАЯ ХИРУРГИЯ</t>
  </si>
  <si>
    <t>15.00.001</t>
  </si>
  <si>
    <t>Реконструктивно-пластические операции на грудной стенке и диафрагме</t>
  </si>
  <si>
    <t>А15 , А16</t>
  </si>
  <si>
    <t>Туберкулез органов дыхания</t>
  </si>
  <si>
    <t>Экстраплевральный пневмолиз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</si>
  <si>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</si>
  <si>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</si>
  <si>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</si>
  <si>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</si>
  <si>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Расширенные и реконструктивно-пластические операции на органах грудной полости</t>
  </si>
  <si>
    <t>Пластика гигантских булл легкого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</si>
  <si>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</si>
  <si>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</si>
  <si>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B67, D16, D18,   M88</t>
  </si>
  <si>
    <t>Деструкция и деформация (патологический перелом)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мозга, спинномозговых нервов, конского хвоста и их оболочек</t>
  </si>
  <si>
    <t>М42, М43, М45, M46,  M48, M50, M51, M53,  M92, M93, M95, Q76.2</t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</si>
  <si>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</si>
  <si>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</si>
  <si>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</si>
  <si>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</si>
  <si>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</si>
  <si>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</si>
  <si>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</si>
  <si>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М24.6</t>
  </si>
  <si>
    <t>Анкилоз крупного сустава в порочном положении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</si>
  <si>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</si>
  <si>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</si>
  <si>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</si>
  <si>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</si>
  <si>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</si>
  <si>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</si>
  <si>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</si>
  <si>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</si>
  <si>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</si>
  <si>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</si>
  <si>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</si>
  <si>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</si>
  <si>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</si>
  <si>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</si>
  <si>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Рецидивные  и особо сложные операции на органах мочеполовой системы</t>
  </si>
  <si>
    <t>Опухоль почки. Камни почек. Стриктура мочеточника. Опухоль мочевого пузыря. Врожденный уретерогидронефроз. Врожденный мегауретер.</t>
  </si>
  <si>
    <t>Перкутанная нефролитолапоксия в сочетании с дистанционной литотрипсией или без применения дистанционной  литотрипсии</t>
  </si>
  <si>
    <t>ЭНДОКРИНОЛОГИЯ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</si>
  <si>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</si>
  <si>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</si>
  <si>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</si>
  <si>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</si>
  <si>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</si>
  <si>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</si>
  <si>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</si>
  <si>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</si>
  <si>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Резекция сегмента (сегментов) печени комбинированная с ангиопластикой</t>
  </si>
  <si>
    <t>Абляция при новообразованиях печени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</si>
  <si>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</si>
  <si>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</si>
  <si>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</si>
  <si>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</si>
  <si>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</si>
  <si>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</si>
  <si>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Имплантация частотно-адаптированного однокамерного кардиостимулятора</t>
  </si>
  <si>
    <t>УОККВД</t>
  </si>
  <si>
    <t>D18.0, D13.4, D13.5, B67.0, K76.6, K76.8, Q26.5, I85.0</t>
  </si>
  <si>
    <t>К50, К51, К90.0</t>
  </si>
  <si>
    <t>С71.6, C71.7, C79.3, D33.1, D18.0, D43.1</t>
  </si>
  <si>
    <t>C71.5, C79.3, D33.0, D43.0</t>
  </si>
  <si>
    <t>С71.6, C79.3, D33.1, D18.0, D43.1</t>
  </si>
  <si>
    <t>C70.0, C79.3, D32.0, D43.1, Q85</t>
  </si>
  <si>
    <t>Р05.0, Р05.1, Р07</t>
  </si>
  <si>
    <t>N20.2, N20.0,  N13.0, N13.1 N13.2,  C67, Q62.1, Q62.2, Q62.3, Q62.7</t>
  </si>
  <si>
    <t>ЦК МСЧ</t>
  </si>
  <si>
    <t>ГКБ №1</t>
  </si>
  <si>
    <t>МО другие тер РФ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</si>
  <si>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</si>
  <si>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</si>
  <si>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</si>
  <si>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</si>
  <si>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Альянс Клиник+</t>
  </si>
  <si>
    <t xml:space="preserve"> </t>
  </si>
  <si>
    <t>I20.0, I21.0, I21.1, I21.2, I21.3, I21.9, I22</t>
  </si>
  <si>
    <t>I20.0, I21.4, I21.9, I22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</si>
  <si>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</si>
  <si>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I20, I21, I22, I24.0,</t>
  </si>
  <si>
    <t xml:space="preserve">                                                                                           Комбустиология</t>
  </si>
  <si>
    <t>Комплексное лечение больных с обширными ожогами от 30 до 49 процентов поверхности тела различной локализации или ожогами особых локализаций, в том числе термоингаляционными травмами</t>
  </si>
  <si>
    <t>T20, T21, T22, T23, T24, T25, Т27, T29, T30, T31.3, Т31.4, Т32.3, Т32.4, Т58, Т59, T75.4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</si>
  <si>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</si>
  <si>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G95.1, G95.2, G95.8, G95.9, M42, M43, M45, M46, M48, M50, M51, M53, M92, M93, M95, G95.1, G95.2, G95.8, G95.9, Q76.2</t>
  </si>
  <si>
    <t>Оперативные вмешательства на органах мочеполовой системы с имплантацией синтетических сложных и сетчатых протезов</t>
  </si>
  <si>
    <t>R32, N31.2</t>
  </si>
  <si>
    <t>Эндоваскулярная, хирургическая коррекция нарушений ритма сердца без имплантации кардиовертера-дефибриллятора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</si>
  <si>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</si>
  <si>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D26, D27, D28, D25</t>
  </si>
  <si>
    <t>ОКГВВ</t>
  </si>
  <si>
    <t>Тариф с 01.01.2018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</si>
  <si>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</si>
  <si>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</si>
  <si>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</si>
  <si>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Субтотальная резекция головки поджелудочной железы продольная панкреатоеюностомия</t>
  </si>
  <si>
    <t>D12.6, K60.4, N82.2, N82.3, N82.4, K57.2, K59.3, Q43.1, Q43.2, Q43.3, Q52.2; K59.0, K59.3; Z93.2, Z93.3, K55.2, K51, K50.0, K50.1, K50.8, K57.2, K62.3, K62.8</t>
  </si>
  <si>
    <t>E27.5, D35.0, D48.3, E26.0, E24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</si>
  <si>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</si>
  <si>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Операции эндоскопическим, влагалищным и абдоминальным доступом и их сочетание в различной комбинации(слинговая операция (TVT-0, TVT,  TOT) с использованием имплантов)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</si>
  <si>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</si>
  <si>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 xml:space="preserve"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 </t>
  </si>
  <si>
    <t>Операции эндоскопическим, влагалищным и абдоминальным доступом и их сочетание в различной комбинации (пластика сфинктера прямой кишки )</t>
  </si>
  <si>
    <t>Операции эндоскопическим, влагалищным и абдоминальным доступом и их сочетание в различной комбинации(пластика шейки матки)</t>
  </si>
  <si>
    <t>Операции эндоскопическим, влагалищным и абдоминальным доступом и их сочетание в различной комбинации( промонтофиксация культи влагалища, слинговая операция (TVT-0, TVT,  TOT) с использованием имплантов)</t>
  </si>
  <si>
    <t>Стрессовое недержанием мочи в сочетании с опущением и (или) выпадением органов малого таза</t>
  </si>
  <si>
    <t>Комплексное лечение больных с обширными ожогами более 50 процентов поверхности тела различной локализации или ожогами особых локализаций, в том числе термоингаляционными травмами</t>
  </si>
  <si>
    <t>Удаление опухоли с применением интраоперационного ультразвукового сканирования</t>
  </si>
  <si>
    <t>Внутримозговые злокачественные (первичные и вторичные) и доброкачественные новообразования мозжечка, IV желудочка мозга , стволовой и парастволовой локализации</t>
  </si>
  <si>
    <t>D18.0,Q28.3</t>
  </si>
  <si>
    <t>Традиционная пациент-триггерная искуственная вентиляция легких  с контролем дыхательного объема</t>
  </si>
  <si>
    <t xml:space="preserve">Высокочастотная осцилляторная искуственная вентиляция легких </t>
  </si>
  <si>
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</si>
  <si>
    <t xml:space="preserve">Другие случаи малой массы тела при рождении. Другие случаи недоношенности. Крайняя незрелость. «Маловесный» для гестационного возраста плод. Малый размер плода для гестационного возраста. Крайне малая масса тела при рождении. </t>
  </si>
  <si>
    <t>Профилактика и лечение синдрома диссеминированного внутрисосудистого свертывания  и других нарушений свертывающей системы крови под контролем тромбоэластограммы и коагулограммы</t>
  </si>
  <si>
    <t>№ группы ВМП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</si>
  <si>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новобразованиях, в том числе у детей</t>
  </si>
  <si>
    <t>Селективная (суперселективная) эмболизация (химиоэмболизация) опухолевых сосудов</t>
  </si>
  <si>
    <t>Эндоларингеальная резекция видеоэндоскопическая с фотодинамической терапией</t>
  </si>
  <si>
    <t>Эндоларингеальная резекция видеоэндоскопическая с радиочастотной термоабляцией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</si>
  <si>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 и (или) под котролем  компьютерной томографии</t>
  </si>
  <si>
    <t>C00, C01, C02, C04 - C06, C09.0, C09.1, C09.8, C09.9, C10.0, C10.1, C10.2, C10.3, C10.4, C11.0, C11.1, C11.2, C11.3, C11.8, C11.9, C12, C13.0, C13.1, C13.2, C13.8, C13.9, C14.0, C14.2, C15.0, C30.0, C31.0, C31.1, C31.2, C31.3, C31.8, C31.9, C32, C43, C44, C69, C73, C15, C16, C17, C18, C19, C20, C21</t>
  </si>
  <si>
    <t>Злокачественные новообразования полости носа, глотки, гортани у функционально неоперабельных больных</t>
  </si>
  <si>
    <t>Эндоскопическая фотодинамическая терапия опухоли</t>
  </si>
  <si>
    <t>Эндоскопическая ультразвуковая деструкция злокачественных опухолей</t>
  </si>
  <si>
    <t>Эндоскопическая комбинированная операция (электрорезекция, аргоно-плазменная коагуляция и фотодинамичесская терапия опухоли)</t>
  </si>
  <si>
    <t>C15, C16, C18, C17, C19, C21, C20</t>
  </si>
  <si>
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</si>
  <si>
    <t>Эндоскопическая комбинированная операция (электрорезекция, аргоноплазменная коагуляция и фотодинамическая терапия опухоли)</t>
  </si>
  <si>
    <t>Эндоскопическая фотодинамическая терапия опухолей</t>
  </si>
  <si>
    <t>Пациенты с злокачественными новообразованиями пищевода 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</t>
  </si>
  <si>
    <t>Первичные и метастатические злокачественные новообразования печени</t>
  </si>
  <si>
    <t>Лапароскопическая радиочастотная термоабляция при злокачественных новообразованиях печени</t>
  </si>
  <si>
    <t>Внутриартериальная эмболизация(химиоэмболизация) опухолей</t>
  </si>
  <si>
    <t>Селективная эмболизация(химиоэмболизация) ветвей воротной вены</t>
  </si>
  <si>
    <t>Чрезкожная радиочастотная термообляция опухолей печени под ультразвуковой навигацией и (или) под контролем компьютерной навигации</t>
  </si>
  <si>
    <t>Нерезектабельные злокачественные новообразования печени и внутрипеченочных желчных протоков</t>
  </si>
  <si>
    <t>Злокачественные новообразования общего жёлчного протока</t>
  </si>
  <si>
    <t>Внутрипротоковая фотодинамическая терапия под рентгеноскопическим контролем</t>
  </si>
  <si>
    <t>Злокачественные новообразования общего жёлчного протока в пределах слизистого слоя T1</t>
  </si>
  <si>
    <t>Локализованные и местнораспространенные формы злокачественных новообразований желчного пузыря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</si>
  <si>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</si>
  <si>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Эндоскопическая 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</si>
  <si>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</si>
  <si>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Радиочастотная абляция опухолей поджелудочной железы видеоэндоскопическая</t>
  </si>
  <si>
    <t>Поднаркозная эндоскопическая фотодинамическая терапия опухоли бронхов.</t>
  </si>
  <si>
    <t>Эндоскопическая фотодинамическая терапия  опухоли трахеи.</t>
  </si>
  <si>
    <t>Поднаркозная эндоскопическая фотодинамическая терапия опухоли трахеи</t>
  </si>
  <si>
    <t>Эндоскопическое стентирование трахеи Т-образной трубкой</t>
  </si>
  <si>
    <t>Злокачественные новообразования легкого (периферический рак)</t>
  </si>
  <si>
    <t>Радиочастотная абляция  опухоли легкого  под ультразвуковой навигацией и (или) под контролем компьютерной томографии</t>
  </si>
  <si>
    <t>Радиочастотная термоабляция опухоли под ультразвуковой навигацией и (или) контролем компьютерной томографии</t>
  </si>
  <si>
    <t>Селективная(суперселективная) эмболизация (химиоэмболизация) опухолевых сосудов при местно распространенных формах первичных и рецидивных неорганных опухолей забрюшинного пространства</t>
  </si>
  <si>
    <t>Радиочастотная абляция опухоли мягких тканей грудной стенки  пол ультразвуковой навигации и (или) под контролем компьютерной томографии</t>
  </si>
  <si>
    <t>Злокачественное новооблазование молочной железы IIa, IIb, IIIa стадий</t>
  </si>
  <si>
    <t>Злокачественное новообразование шейки матки (I-III стадия) Местнораспостраненные формы злокачественных новообразований шейки матки, осложненные кровотечением</t>
  </si>
  <si>
    <t>Вирусассоциированные злокачественные новообразования шейки матки in situ</t>
  </si>
  <si>
    <t>Многокурсовая фотодинамическая терапия  шейки матки</t>
  </si>
  <si>
    <t>Злокачественное новообразование эндометрия in situ – III стадии</t>
  </si>
  <si>
    <t>Гистерорезектоскопия с фотодинамической терапией и аблацией эндометрия</t>
  </si>
  <si>
    <t>Злокачественные новообразования яичников I стадии</t>
  </si>
  <si>
    <t>Злокачественные новообразования вульвы (0-I стадия), злокачественые новообразования влагалища</t>
  </si>
  <si>
    <t>Многокурсовая фотодинамическая терапия, пролонгированная фотодинамическая терапия, в том числе в сочетании гипертермией</t>
  </si>
  <si>
    <t>Местнораспространенные злокачественные новообразования  предстательной железы III ст. (T3a-T4NxMo)</t>
  </si>
  <si>
    <t>Локализованные злокачественные новообразования предстательной железы( I-II ст. (T1-2cN0M0), местный рецидив после хирургического или лучевого лечения</t>
  </si>
  <si>
    <t>Интерстициальная фотодинамическая терапия опухоли предстательной железы под ультразвуковой навигацией и (или)  под контролем компьютерной навигации</t>
  </si>
  <si>
    <t>Радиочастотная абляция опухоли предстательной железы под ультразвуковой навигацией и (или) под контролем компьютерной томографии</t>
  </si>
  <si>
    <t>Локализованные и местнораспространенные злокачественные новообразования предстательной железы (II-III стадия)</t>
  </si>
  <si>
    <t>Селективная и суперселективная эмболизация (химиоэмболизация) ветвей внутренней подвздошной артерии</t>
  </si>
  <si>
    <t>Злокачественные новообразования яичка (TxN1-2MoS1-3)</t>
  </si>
  <si>
    <t>Злокачественное новообразования полового члена</t>
  </si>
  <si>
    <t>Многокурсовая фотодинамическая терапия, пролонгированная фотодинамическая терапия</t>
  </si>
  <si>
    <t>Злокачественные новообразования почки (I-III cтадия), нефробластома</t>
  </si>
  <si>
    <t>Радиочастотная абляция опухоли почки под ультразвуковой навигацией и (или) под контролем компьютерной томографии</t>
  </si>
  <si>
    <t>Селективная и суперселективная эмболизация (химиоэмболизация) почечных сосудов</t>
  </si>
  <si>
    <t>Злокачественные новообразования  мочевого пузыря I - IV ст. (T1-T2bNxMo)</t>
  </si>
  <si>
    <t xml:space="preserve">Интерстициальная фотодинамическая терапия  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</si>
  <si>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</si>
  <si>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</si>
  <si>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Первичные и метастатические злокачественные новообразования кожи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</si>
  <si>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</si>
  <si>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</si>
  <si>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 и (или) рентгеннавигацией и (или) под контролем компьютерной томографии</t>
  </si>
  <si>
    <t>Многокурсовая фотодинамическая терапия, пролонгированная фотодинамическая терапия , интерстициальная фотодинамическая терапия, фотодинамическая терапия с гипертермией</t>
  </si>
  <si>
    <t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</t>
  </si>
  <si>
    <t>Начальные, локализованные и местно распространенные формы злокачественных новообразований пищевода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</si>
  <si>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 злоуачественные новообразования желудка (I-IV стадия)</t>
  </si>
  <si>
    <t>Резекция пищеводно-желудочного(пищеводно-кишечного) анастомоза трансторакальная</t>
  </si>
  <si>
    <t>Одномоментная эзофагэктомия ( субтотальная резекция пищевода) с лимфаденэктомией 2S, 2F, 3F и пластикой пищевода</t>
  </si>
  <si>
    <t>Удаление экстраорганного рецидива злокачественного новообразования пищевода комбинированное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</si>
  <si>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</si>
  <si>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</si>
  <si>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</si>
  <si>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Циторедуктивные комбинированные операции с радиочастотной термоабляцией метастатических очагов печени</t>
  </si>
  <si>
    <t>Удаление экстраорганного рецидива злокачественных новообразований желудка комбинированное</t>
  </si>
  <si>
    <t>Местно распространенные и диссеминированные формы злокачественных новообразований двенадцатиперстной и тонкой кишки</t>
  </si>
  <si>
    <t>С18, С19, С20, С 08, С48.1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</si>
  <si>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</si>
  <si>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</si>
  <si>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</si>
  <si>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</si>
  <si>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Местно 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(II-IV стадия)</t>
  </si>
  <si>
    <t>Локализованные опухоли среднеампулчрного  и нижнеампулярного отдела прямой кишки</t>
  </si>
  <si>
    <t>Местнораспространенные первичные и метастатические опухоли печени</t>
  </si>
  <si>
    <t>Анатомические и атипичные резекции печени с применением радиочастотной термоабляции</t>
  </si>
  <si>
    <t>Правосторонняя гемигепатэктомия с применением радиочастотной термоабляции</t>
  </si>
  <si>
    <t>Левосторонняя гемигепатэктомия с применением радиочастотной термоабляции</t>
  </si>
  <si>
    <t xml:space="preserve">Расширеннаяя правосторонняя гемигепатэктомия с применением </t>
  </si>
  <si>
    <t>Расширеннаяя левосторонняя гемигепатэктомия с применением радиочастотной термоабляции</t>
  </si>
  <si>
    <t>Медианная резекция печени с применением радиочастотной термоабляции</t>
  </si>
  <si>
    <t>Опухоли легкого (I-III стадия)</t>
  </si>
  <si>
    <t>Радиочастотная термоабляция периферической злокачественной опухоли легкого</t>
  </si>
  <si>
    <t>Опухоль вилочковой железы III стадии. Опухоль переднего, заднего средостения местнораспространеннные формы, метастатическое поражение средостения</t>
  </si>
  <si>
    <t>Пролонгированная внутриплевральная гипертермическая хемоперфузия, фотодинамическая терапия</t>
  </si>
  <si>
    <t>Первичные злокачественные новообразования костей и суставных хрящей туловища и конечностей Ia-b, IIa-b,IVa-b стадии. Метастатические новообразования костей, суставных хрящей туловища и конечностей</t>
  </si>
  <si>
    <t>Злокачественные новообразования кожи</t>
  </si>
  <si>
    <t>С43, С44</t>
  </si>
  <si>
    <t>Расширенное широкое иссечение опухоли кожи с реконструктивно-пластическим компонентом  (микрохирургическая реконструкция)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</si>
  <si>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термоабляции и др.)</t>
  </si>
  <si>
    <t>Первичные злокачественные новообразования мягких тканей туловища и конечностей, злокачественные новообразования периферической нервной системы туловища, нижних и верхних конечностей Ia-b, II a-b, III, IV а-b стадии.</t>
  </si>
  <si>
    <t>Злокачественные новообразования  молочной железы (0 - IV стадия)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</si>
  <si>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</si>
  <si>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Злокачественные новообразования шейки матки</t>
  </si>
  <si>
    <t>Злокачественные новообразования  тела матки (местно распространенные формы).Злокачественные новообразования эндометрия ( I-III стадия) с осложненным соматическим статусом (тяжелая степень ожирения, тяжелая степень сахарного диабета и т.д.)</t>
  </si>
  <si>
    <t>Рецидивы злокачественных новобразований тела матки, шейки матки и яичников</t>
  </si>
  <si>
    <t>Злокачественные новообразования яичников (I-IV стадия). Рецидивы злокачественных новообразований яичников</t>
  </si>
  <si>
    <t>Комбинированные циторедуктивные операции при злокачестваенных новообразованиях яичников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</si>
  <si>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</si>
  <si>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</si>
  <si>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Циторедуктивные операции при злокачественных новообразованиях яичников, фотодинамическая терапия</t>
  </si>
  <si>
    <t>Удаление рецидивных опухолей малого таза, фотодинамическая терапия</t>
  </si>
  <si>
    <t>Злокачественные новообразования полового члена (I-IV стадия)</t>
  </si>
  <si>
    <t>Локализованные злокачественные новообразования предстательной железы( I-II стадия), Tl-2cN0M0</t>
  </si>
  <si>
    <t>Злокачественные новообразования яичка</t>
  </si>
  <si>
    <t>Злокачественные новообразования почки (III-IV стадия)</t>
  </si>
  <si>
    <t>Злокачественные новообразования почки (I-II стадия)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</si>
  <si>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</si>
  <si>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абляция, интерстициальная лазерная абляция)</t>
  </si>
  <si>
    <t>Злокачественные новообразования мочевого пузыря (I -IV стадия)</t>
  </si>
  <si>
    <t>Резекция мочевого пузыря с интраоперационной фотодинамической терапией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</si>
  <si>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</si>
  <si>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Злокачественные новообразования  надпочечника (I-III стадия) (T1a-T3aNxMo)</t>
  </si>
  <si>
    <t>Злокачественные новообразования надпочечника (III-IV стадия)</t>
  </si>
  <si>
    <t>Комбинированное лечение злокачественных новообразований 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</si>
  <si>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Местнораспространенные опухоли органов средостения</t>
  </si>
  <si>
    <t>C81 - C90, C91.0, C91.5 - C91.9, C92, C93, C94.0, C94.2 - C94.7, C95, C96.9, C00 - C14, C15 - C21, C22, C23 - C26, C30 - C32, C34, C37, C38, C39, C40, C41,C43, C45, C46, C47, C48, C49, C51 - C58, C60- C69, C71 - C79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</si>
  <si>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 (опухоли центральной нервной системы, ретинобластома, нейробластома и др. опухоли периферической нервной системы, опухоли почки, опухоли печени, опухоли костей, саркомы мягких тканей, герминогенные опухоли).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ЗФГ, саркомы мягких тканей, ретинобластома, опухоли параменингеальной области). Высокий риск</t>
  </si>
  <si>
    <t xml:space="preserve">Другие болезни голосовых складок.  Дисфония.  Афония             </t>
  </si>
  <si>
    <t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глаза, в том числе с осложнениями, у детей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</si>
  <si>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</si>
  <si>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синустрабекулэктомия с имплантацией различных моделей дренажей с задней трепанацией склеры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</si>
  <si>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</si>
  <si>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Реконструкция передней камеры, иридопластика с ультразвуковой факоэмульсификацией осложненной катаракты с имплантацией  интраокулчрной линзы , в том числе с применением лазерной хирургии</t>
  </si>
  <si>
    <t>Реконструкция передней камеры с лазерной экстракцией осложненной катаракты с имплантацией  интаокулярной линзы</t>
  </si>
  <si>
    <t>Антиглаукоматозная операция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</si>
  <si>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 xml:space="preserve">E10.3, E11.3, Н25.0-Н25.9, Н26.0- H26.4, Н27.0, Н28,    Н30.0-Н30.9, Н31.3, Н32.8, H33.0-Н33.5,   H34.8, Н35.2-H35.4,  Н36.8, Н43.1, Н43.3,  H44.0, H44.1 </t>
  </si>
  <si>
    <t>сочетанная патология глаза у взрослых и детей (хориоретинальные воспаления, хориоретинальные нарушения при болезнях, классифицированных в других рубриках: ретиношизис и ретинальные кисты, ретинальные сосудистые окклюзии, пролиферативная ретинопатия, дегенерация макулы и заднего полюса, кровоизлияние в стекловидное тело), осложненная патологией роговицы, хрусталика, стекловидного тела. Диабетическая ретинопатия взрослых, пролиферативная стадия, в том числе с осложнением или с патологией хрусталика, стекловидного тела, вторичной глаукомой, макулярным отеком. Отслойка и разрывы сетчатки, тракционная отслойка сетчатки, другие формы отслойки сетчатки у взрослых и детей, осложненные патологией роговицы, хрусталика, стекловидного тела. Катаракта незрелая и зрелая у взрослых и детей, осложненная сублюксацией хрусталика, глаукомой, патологией стекловидного тела, сетчатки, сосудистой оболочки. Осложнения, возникшие в результате предшествующих оптико-реконструктивных, эндовитреальных вмешательств у взрослых и детей. Возрастная макулярная дегенерация, влажная форма, в том числе с осложнениями</t>
  </si>
  <si>
    <t>эписклеральное круговое и (или) локальное пломбирование в сочетании с транспупиллярной лазеркоагуляцией сетчатки</t>
  </si>
  <si>
    <t xml:space="preserve">M05.0, M05.1, M05.2, M05.3, M05.8, M06.0, M06.1, M06.4, M06.8, M08, M45, M32, M34, M07.2 </t>
  </si>
  <si>
    <t xml:space="preserve">Врожденные и приобретенные дефекты и деформации стопы и кисти, предплечья различной этиологии у взрослых.Любой этиологии  деформации стопы и кисти у детей </t>
  </si>
  <si>
    <t>T84, S12.0, S12.1, S13, S19, S22.0, S22.1, S23, S32.0, S32.1, S33, T08, T09, T85, T91, M80, M81, М82, M86, M85, M87, M96, M99, Q67, Q76.0, Q76.1, Q76.4, Q77, Q76.3</t>
  </si>
  <si>
    <t>декомпрессивно-стабилизирующее вмешательство с фиксацией позвоночника дорсальными или вентральными имплантатами</t>
  </si>
  <si>
    <t>N28.1, Q61.0, N13.0, N13.1, N13.2, N28,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</si>
  <si>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</si>
  <si>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ретроперитонеоскопическая нефрэктомия</t>
  </si>
  <si>
    <t xml:space="preserve"> I86.1</t>
  </si>
  <si>
    <t xml:space="preserve">Опухоль предстательной железы. Опухоль почки. Опухоль мочевого пузыря. Опухоль почечной лоханки. 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</si>
  <si>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</si>
  <si>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E10.9, E11.9, E13.9, E14.9</t>
  </si>
  <si>
    <t>сахарный диабет с нестандартным течением, синдромальные, моногенные формы сахарного диабета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</si>
  <si>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</si>
  <si>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E10.2, E10.4, E10.5, E10.7, E11.2, E11.4, E11.5, E11.7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</si>
  <si>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</si>
  <si>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02.00.4.006</t>
  </si>
  <si>
    <t>03.00.5.001</t>
  </si>
  <si>
    <t>27.00.8.003</t>
  </si>
  <si>
    <t>05.00.9.002</t>
  </si>
  <si>
    <t>05.00.9.001</t>
  </si>
  <si>
    <t>01.00.1.001</t>
  </si>
  <si>
    <t>01.00.1.002</t>
  </si>
  <si>
    <t>01.00.2.004</t>
  </si>
  <si>
    <t>02.00.3.004</t>
  </si>
  <si>
    <t>МО  Ульяновской области</t>
  </si>
  <si>
    <t>Доброкачественная опухоль шейки матки, а также гигантская (от 8 см и более) доброкачественная опухоль яичника, вульвы у женщин репродуктивного возраста. Гигантская миома матки у женщин репродуктивного возраста</t>
  </si>
  <si>
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</si>
  <si>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</si>
  <si>
    <t>Термические, химические и электрические ожоги I - II - III степени более 50 процентов поверхности тела, в том числе с развитием тяжелых инфекционных осложнений (пневмония, сепсис)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</si>
  <si>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(инсулиновая помпа)</t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</si>
  <si>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</si>
  <si>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</si>
  <si>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>Имплантация эндопротеза сустава</t>
  </si>
  <si>
    <t>Корригирующие остеотомии с фиксацией имплантатами или аппаратами внешней фиксации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</si>
  <si>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</si>
  <si>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</si>
  <si>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</si>
  <si>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t>Корригирующие остеотомии костей верхних и нижних конечностей</t>
  </si>
  <si>
    <t xml:space="preserve">Чрескостный остеосинтез методом компоновок аппаратов с использованием модульной трансформации </t>
  </si>
  <si>
    <t>Чрескостный остеосинтез с использованием метода цифрового анализа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</si>
  <si>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</si>
  <si>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 xml:space="preserve">Артролиз и артродез суставов кисти с различными видами чрескостного, накостного и интрамедуллярного остеосинтеза 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</si>
  <si>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</si>
  <si>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</si>
  <si>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</si>
  <si>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Аортокоронарное шунтирование у больных ишемической болезнью сердца в условиях искусственного кровоснабжения</t>
  </si>
  <si>
    <t>Имплантация частотно-адаптированного двухкамерного кардиостимулятора</t>
  </si>
  <si>
    <t>Нестабильная стенокардия, острый и повторный инфаркт миокарда (без подъема сегмента ST электрокардиограммы)</t>
  </si>
  <si>
    <t>Баллонная вазодилатация с установкой 3 стентов в сосуд (сосуды)</t>
  </si>
  <si>
    <t>Баллонная вазодилатация с установкой 2 стентов в сосуд (сосуды)</t>
  </si>
  <si>
    <t>Баллонная вазодилатация с установкой 1 стента в сосуд (сосуды)</t>
  </si>
  <si>
    <t>Острый и повторный инфаркт миокарда (с подъемом сегмента ST электрокардиограммы)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</si>
  <si>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</si>
  <si>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</si>
  <si>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</si>
  <si>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</si>
  <si>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Злокачественные новообразования головы и шеи (I – III стадия)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</si>
  <si>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</si>
  <si>
    <t>Терапия открытого артериального протока ингибиторами циклооксигеназы под контролем динамической допплерометрической оценки центрального и регионального кровотока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</si>
  <si>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</si>
  <si>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</si>
  <si>
    <t>Ликворошунтирующие операции, в том числе с индивидуальным подбором ликворошунтирующих систем</t>
  </si>
  <si>
    <t>Микрохирургическая реконструкция при врожденных и приобретенных дефектах и деформациях свода, лицевого скелета и основания черепа с одномоментным применением ауто- и(или) аллотрансплантатов</t>
  </si>
  <si>
    <t xml:space="preserve">Удаление опухоли с применением двух и более методов лечения (интраоперационных технологий) 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</si>
  <si>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</si>
  <si>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Термические, химические и электрические ожоги I - II - III степени от 30 до 49 процентов поверхности тела, в том числе с развитием тяжелых инфекционных осложнений (пневмония, сепсис)</t>
  </si>
  <si>
    <t xml:space="preserve"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А </t>
  </si>
  <si>
    <t>Врожденная киста легкого. Секвестрация легкого. Атрезия пищевода. Свищ трахеопищеводный</t>
  </si>
  <si>
    <t>Удаление кисты или секвестра легкого, в том числе с применением эндовидеохирургической техники</t>
  </si>
  <si>
    <t>Прямой эзофаго-эзофаго анастомоз, в том числе этапные операции на пищеводе и желудке,ликвидация трахеопищеводного свища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</si>
  <si>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</si>
  <si>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</si>
  <si>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Врожденная ангиодисплазия толстой кишки</t>
  </si>
  <si>
    <t>Колостома, илеостома, еюностома, состояние после обструктивной резекции ободочной кишки</t>
  </si>
  <si>
    <t>Хронический толстокишечный стаз в стадии декомпенсации</t>
  </si>
  <si>
    <t>Болезнь Гиршпрунга, мегадолихосигма</t>
  </si>
  <si>
    <t>Мегадолихоколон, рецидивирующие завороты сигмовидной кишки</t>
  </si>
  <si>
    <t>Дивертикулярная болезнь ободочной кишки, осложненное течение</t>
  </si>
  <si>
    <t>Ректовагинальный (коловагинальный) свищ</t>
  </si>
  <si>
    <t>Свищ прямой кишки 3 - 4 степени сложности</t>
  </si>
  <si>
    <t>Резекция пораженного участка тонкой и (или) толстой кишки, в том числе с формированием анастомоза, илеостомия (колостомия)</t>
  </si>
  <si>
    <t>Колпроктэктомия с формированием резервуарного анастомоза, илеостомия</t>
  </si>
  <si>
    <t>Резекция оставшихся отделов ободочной и прямой кишки, илеостомия</t>
  </si>
  <si>
    <t>Колэктомия с брюшно-анальной резекцией прямой кишки, илеостомия</t>
  </si>
  <si>
    <t>Резекция пораженных отделов ободочной и (или) прямой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</si>
  <si>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</si>
  <si>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Резекция ободочной кишки с аппендэктомией, разворотом кишки на 180 градусов, формированием асцендо-ректального анастомоза</t>
  </si>
  <si>
    <t>Резекция ободочной кишки с формированием наданального конце-бокового колоректального анастомоза</t>
  </si>
  <si>
    <t>Резекция ободочной кишки, в том числе с ликвидацией свища</t>
  </si>
  <si>
    <t>Иссечение свища с пластикой внутреннего свищевого отверстия сегментом прямой или ободочной кишки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</si>
  <si>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</si>
  <si>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
колэктомия с резекцией прямой кишки, мукозэктомией прямой кишки, с формированием тонкокишечного резервуара, илеоректального анастомоза, илеостомия, субтотальная резекция ободочной кишки с брюшно-анальной резекцией прямой кишки и низведением правых отделов ободочной кишки в анальный канал
</t>
  </si>
  <si>
    <t>Удаление неорганной забрюшинной опухоли</t>
  </si>
  <si>
    <t>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</t>
  </si>
  <si>
    <t>Эндоскопическая адреналэктомия с опухолью</t>
  </si>
  <si>
    <t>Эндоскопическое удаление параганглиомы аортокавальная лимфаденэктомия лапаротомным доступом</t>
  </si>
  <si>
    <t>Удаление параганглиомы открытым доступом (лапаротомия, люмботомия, торакофренолапаротомия)</t>
  </si>
  <si>
    <t>Новообразования надпочечников и забрюшинного пространства заболевания надпочечников гиперальдостеронизм гиперкортицизм. Синдром Иценко - Кушинга (кортикостерома)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</si>
  <si>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</si>
  <si>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Объемы высокотехнологичной медицинской помощи в разрезе видов и профилей в рамках территориальной программы обязательного медицинского страхования (I раздел ВМП) на 2018 год</t>
  </si>
  <si>
    <t>Приложение № 14 к Тарифному соглашению в сфере обязательного медицинского страхования Ульяновской области на 2018 год от 26.12.2017 года</t>
  </si>
  <si>
    <t>M24.6, Z98.1, G80.1, G80.2, M21.0, M21.2, M21.4, M21.5, M21.9, Q68.1, Q72.5, Q72.6, Q72.8, Q72.9, Q74.2, Q74.3, Q74.8, Q77.7, Q87.3, G11.4, G12.1, G80.9, S44, S45, S46, S50,  M19.1, M20.1, M20.5, Q05.9, Q66.0, Q66.5, Q66.8, Q68.2</t>
  </si>
  <si>
    <t>стабильные и неосложненные 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</si>
  <si>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</si>
  <si>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01.00.1.003</t>
  </si>
  <si>
    <t>06.00.10.001</t>
  </si>
  <si>
    <t>06.00.11.002</t>
  </si>
  <si>
    <t>08.00.12.001</t>
  </si>
  <si>
    <t>08.00.12.002</t>
  </si>
  <si>
    <t>08.00.12.005</t>
  </si>
  <si>
    <t>08.00.12.006</t>
  </si>
  <si>
    <t>08.00.12.008</t>
  </si>
  <si>
    <t>08.00.13.009</t>
  </si>
  <si>
    <t>08.00.14.010</t>
  </si>
  <si>
    <t>08.00.16.013</t>
  </si>
  <si>
    <t>27.00.18.001</t>
  </si>
  <si>
    <t>27.00.19.002</t>
  </si>
  <si>
    <t>09.00.20.001</t>
  </si>
  <si>
    <t>09.00.20.002</t>
  </si>
  <si>
    <t>09.00.20.003</t>
  </si>
  <si>
    <t>09.00.22.005</t>
  </si>
  <si>
    <t>10.00.23.001</t>
  </si>
  <si>
    <t>10.00.24.004</t>
  </si>
  <si>
    <t>11.00.25.001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</si>
  <si>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</si>
  <si>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</si>
  <si>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</si>
  <si>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</si>
  <si>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</si>
  <si>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</si>
  <si>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</si>
  <si>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</si>
  <si>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</si>
  <si>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</si>
  <si>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15.00.41.002</t>
  </si>
  <si>
    <t>15.00.42.003</t>
  </si>
  <si>
    <t>16.00.43.001</t>
  </si>
  <si>
    <t>16.00.43.003</t>
  </si>
  <si>
    <t>16.00.43.004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</si>
  <si>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</si>
  <si>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16.00.44.005</t>
  </si>
  <si>
    <t>16.00.46.005</t>
  </si>
  <si>
    <t>18.00.48.002</t>
  </si>
  <si>
    <t>18.00.48.003</t>
  </si>
  <si>
    <t>18.00.49.005</t>
  </si>
  <si>
    <t>20.00.51.001</t>
  </si>
  <si>
    <t>Альянс Клиник Свияга*</t>
  </si>
  <si>
    <t>* На правоотношения, возникшие с 12.01.2018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</si>
</sst>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protection locked="0"/>
    </xf>
    <xf numFmtId="0" fontId="12" fillId="0" borderId="0" applyNumberFormat="0" applyFill="0" applyBorder="0" applyAlignment="0" applyProtection="0">
      <protection locked="0"/>
    </xf>
    <xf numFmtId="0" fontId="1" fillId="0" borderId="0"/>
  </cellStyleXfs>
  <cellXfs count="207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5" fillId="0" borderId="0" xfId="0" applyFont="1">
      <protection locked="0"/>
    </xf>
    <xf numFmtId="0" fontId="0" fillId="0" borderId="0" xfId="0" applyBorder="1">
      <protection locked="0"/>
    </xf>
    <xf numFmtId="0" fontId="8" fillId="2" borderId="1" xfId="0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 vertical="top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3" borderId="0" xfId="0" applyFill="1">
      <protection locked="0"/>
    </xf>
    <xf numFmtId="0" fontId="13" fillId="3" borderId="1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2" fillId="3" borderId="3" xfId="0" applyFont="1" applyFill="1" applyBorder="1" applyAlignment="1">
      <alignment vertical="top" wrapText="1"/>
      <protection locked="0"/>
    </xf>
    <xf numFmtId="0" fontId="0" fillId="3" borderId="0" xfId="0" applyFill="1" applyAlignment="1">
      <alignment horizontal="center" vertical="top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top" wrapText="1"/>
      <protection locked="0"/>
    </xf>
    <xf numFmtId="0" fontId="3" fillId="6" borderId="1" xfId="0" applyFont="1" applyFill="1" applyBorder="1" applyAlignment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13" fillId="3" borderId="5" xfId="0" applyFont="1" applyFill="1" applyBorder="1" applyAlignment="1">
      <alignment horizontal="center" vertical="top" wrapText="1"/>
      <protection locked="0"/>
    </xf>
    <xf numFmtId="0" fontId="13" fillId="3" borderId="7" xfId="0" applyFont="1" applyFill="1" applyBorder="1" applyAlignment="1">
      <alignment horizontal="center" vertical="top" wrapText="1"/>
      <protection locked="0"/>
    </xf>
    <xf numFmtId="0" fontId="13" fillId="3" borderId="8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0" fontId="3" fillId="4" borderId="1" xfId="0" applyFont="1" applyFill="1" applyBorder="1" applyAlignment="1" applyProtection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2" fillId="3" borderId="8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0" borderId="0" xfId="0" applyFont="1" applyAlignment="1">
      <alignment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0" borderId="1" xfId="0" applyBorder="1"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5" fillId="5" borderId="0" xfId="0" applyFont="1" applyFill="1">
      <protection locked="0"/>
    </xf>
    <xf numFmtId="0" fontId="7" fillId="5" borderId="2" xfId="0" applyFont="1" applyFill="1" applyBorder="1" applyAlignment="1">
      <alignment horizontal="center" vertical="top" wrapText="1"/>
      <protection locked="0"/>
    </xf>
    <xf numFmtId="0" fontId="7" fillId="5" borderId="1" xfId="0" applyFont="1" applyFill="1" applyBorder="1" applyAlignment="1">
      <alignment horizontal="center" vertical="top" wrapText="1"/>
      <protection locked="0"/>
    </xf>
    <xf numFmtId="3" fontId="2" fillId="5" borderId="1" xfId="0" applyNumberFormat="1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 applyProtection="1">
      <alignment horizontal="center" vertical="center" wrapText="1"/>
    </xf>
    <xf numFmtId="0" fontId="0" fillId="5" borderId="0" xfId="0" applyFill="1">
      <protection locked="0"/>
    </xf>
    <xf numFmtId="0" fontId="2" fillId="5" borderId="2" xfId="0" applyFont="1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 applyProtection="1">
      <alignment horizontal="center" vertical="top" wrapText="1"/>
    </xf>
    <xf numFmtId="0" fontId="0" fillId="5" borderId="3" xfId="0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wrapText="1"/>
      <protection locked="0"/>
    </xf>
    <xf numFmtId="0" fontId="8" fillId="5" borderId="1" xfId="0" applyFont="1" applyFill="1" applyBorder="1" applyAlignment="1" applyProtection="1">
      <alignment horizontal="center" vertical="top" wrapText="1"/>
    </xf>
    <xf numFmtId="0" fontId="9" fillId="3" borderId="1" xfId="0" applyFont="1" applyFill="1" applyBorder="1" applyAlignment="1">
      <alignment vertical="top" wrapText="1"/>
      <protection locked="0"/>
    </xf>
    <xf numFmtId="0" fontId="9" fillId="3" borderId="1" xfId="0" applyFont="1" applyFill="1" applyBorder="1" applyAlignment="1">
      <alignment horizontal="center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 applyProtection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0" fillId="5" borderId="4" xfId="0" applyFill="1" applyBorder="1" applyAlignment="1">
      <alignment horizontal="center" vertical="top" wrapText="1"/>
      <protection locked="0"/>
    </xf>
    <xf numFmtId="3" fontId="9" fillId="5" borderId="1" xfId="0" applyNumberFormat="1" applyFont="1" applyFill="1" applyBorder="1" applyAlignment="1">
      <alignment horizontal="center" vertical="center"/>
      <protection locked="0"/>
    </xf>
    <xf numFmtId="0" fontId="8" fillId="5" borderId="2" xfId="0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8" fillId="3" borderId="6" xfId="0" applyFont="1" applyFill="1" applyBorder="1" applyAlignment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/>
      <protection locked="0"/>
    </xf>
    <xf numFmtId="0" fontId="0" fillId="7" borderId="0" xfId="0" applyFill="1">
      <protection locked="0"/>
    </xf>
    <xf numFmtId="0" fontId="8" fillId="3" borderId="1" xfId="0" applyFont="1" applyFill="1" applyBorder="1" applyAlignment="1" applyProtection="1">
      <alignment horizontal="center" vertical="top" wrapText="1"/>
    </xf>
    <xf numFmtId="0" fontId="2" fillId="5" borderId="1" xfId="0" applyFont="1" applyFill="1" applyBorder="1" applyAlignment="1">
      <alignment horizontal="center" vertical="top"/>
      <protection locked="0"/>
    </xf>
    <xf numFmtId="0" fontId="5" fillId="7" borderId="0" xfId="0" applyFont="1" applyFill="1">
      <protection locked="0"/>
    </xf>
    <xf numFmtId="0" fontId="8" fillId="7" borderId="1" xfId="0" applyFont="1" applyFill="1" applyBorder="1" applyAlignment="1" applyProtection="1">
      <alignment horizontal="center" vertical="top" wrapText="1"/>
    </xf>
    <xf numFmtId="0" fontId="8" fillId="3" borderId="2" xfId="0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2" fillId="5" borderId="3" xfId="0" applyFont="1" applyFill="1" applyBorder="1" applyAlignment="1">
      <alignment horizontal="center" vertical="top" wrapText="1"/>
      <protection locked="0"/>
    </xf>
    <xf numFmtId="0" fontId="0" fillId="3" borderId="1" xfId="0" applyFill="1" applyBorder="1" applyAlignment="1">
      <alignment horizontal="center" vertical="top"/>
      <protection locked="0"/>
    </xf>
    <xf numFmtId="3" fontId="9" fillId="7" borderId="1" xfId="0" applyNumberFormat="1" applyFont="1" applyFill="1" applyBorder="1" applyAlignment="1">
      <alignment horizontal="center" vertical="center"/>
      <protection locked="0"/>
    </xf>
    <xf numFmtId="0" fontId="10" fillId="7" borderId="5" xfId="0" applyFont="1" applyFill="1" applyBorder="1" applyAlignment="1">
      <protection locked="0"/>
    </xf>
    <xf numFmtId="0" fontId="10" fillId="7" borderId="6" xfId="0" applyFont="1" applyFill="1" applyBorder="1" applyAlignment="1">
      <protection locked="0"/>
    </xf>
    <xf numFmtId="0" fontId="0" fillId="7" borderId="0" xfId="0" applyFill="1" applyAlignment="1">
      <alignment horizontal="center" vertical="top"/>
      <protection locked="0"/>
    </xf>
    <xf numFmtId="0" fontId="8" fillId="7" borderId="1" xfId="0" applyFont="1" applyFill="1" applyBorder="1" applyAlignment="1">
      <alignment horizontal="center" vertical="center"/>
      <protection locked="0"/>
    </xf>
    <xf numFmtId="0" fontId="0" fillId="5" borderId="1" xfId="0" applyFill="1" applyBorder="1" applyAlignment="1">
      <alignment horizontal="center" vertical="top"/>
      <protection locked="0"/>
    </xf>
    <xf numFmtId="0" fontId="5" fillId="7" borderId="1" xfId="0" applyFont="1" applyFill="1" applyBorder="1" applyAlignment="1">
      <alignment horizontal="center" vertical="top"/>
      <protection locked="0"/>
    </xf>
    <xf numFmtId="0" fontId="6" fillId="7" borderId="1" xfId="0" applyFont="1" applyFill="1" applyBorder="1" applyAlignment="1" applyProtection="1">
      <alignment horizontal="center" vertical="top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7" borderId="1" xfId="0" applyFont="1" applyFill="1" applyBorder="1" applyAlignment="1" applyProtection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15" fillId="7" borderId="0" xfId="0" applyFont="1" applyFill="1" applyAlignment="1">
      <alignment horizontal="center" vertical="center"/>
      <protection locked="0"/>
    </xf>
    <xf numFmtId="3" fontId="9" fillId="7" borderId="1" xfId="0" applyNumberFormat="1" applyFont="1" applyFill="1" applyBorder="1" applyAlignment="1">
      <alignment horizontal="center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0" fillId="0" borderId="1" xfId="0" applyBorder="1" applyAlignment="1">
      <alignment horizontal="center" vertical="top" wrapText="1"/>
      <protection locked="0"/>
    </xf>
    <xf numFmtId="3" fontId="2" fillId="3" borderId="1" xfId="0" applyNumberFormat="1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>
      <protection locked="0"/>
    </xf>
    <xf numFmtId="0" fontId="2" fillId="3" borderId="1" xfId="0" applyFont="1" applyFill="1" applyBorder="1" applyAlignment="1">
      <alignment wrapText="1"/>
      <protection locked="0"/>
    </xf>
    <xf numFmtId="0" fontId="2" fillId="3" borderId="0" xfId="0" applyFont="1" applyFill="1" applyAlignment="1">
      <alignment wrapText="1"/>
      <protection locked="0"/>
    </xf>
    <xf numFmtId="3" fontId="9" fillId="3" borderId="0" xfId="0" applyNumberFormat="1" applyFont="1" applyFill="1" applyAlignment="1">
      <alignment horizontal="center" vertical="center"/>
      <protection locked="0"/>
    </xf>
    <xf numFmtId="3" fontId="9" fillId="5" borderId="0" xfId="0" applyNumberFormat="1" applyFont="1" applyFill="1" applyAlignment="1">
      <alignment horizontal="center" vertical="center"/>
      <protection locked="0"/>
    </xf>
    <xf numFmtId="3" fontId="9" fillId="3" borderId="1" xfId="0" applyNumberFormat="1" applyFont="1" applyFill="1" applyBorder="1" applyAlignment="1">
      <alignment horizontal="center" vertical="center"/>
      <protection locked="0"/>
    </xf>
    <xf numFmtId="0" fontId="2" fillId="3" borderId="1" xfId="0" applyFont="1" applyFill="1" applyBorder="1" applyAlignment="1">
      <alignment vertical="center" wrapText="1"/>
      <protection locked="0"/>
    </xf>
    <xf numFmtId="3" fontId="9" fillId="3" borderId="1" xfId="0" applyNumberFormat="1" applyFont="1" applyFill="1" applyBorder="1" applyAlignment="1">
      <alignment horizontal="center" vertical="top" wrapText="1"/>
      <protection locked="0"/>
    </xf>
    <xf numFmtId="3" fontId="9" fillId="3" borderId="1" xfId="0" applyNumberFormat="1" applyFont="1" applyFill="1" applyBorder="1" applyAlignment="1">
      <alignment horizontal="center" vertical="center" wrapText="1"/>
      <protection locked="0"/>
    </xf>
    <xf numFmtId="3" fontId="9" fillId="3" borderId="1" xfId="0" applyNumberFormat="1" applyFont="1" applyFill="1" applyBorder="1" applyAlignment="1">
      <alignment horizontal="center"/>
      <protection locked="0"/>
    </xf>
    <xf numFmtId="3" fontId="9" fillId="3" borderId="0" xfId="0" applyNumberFormat="1" applyFont="1" applyFill="1" applyAlignment="1">
      <alignment horizontal="center"/>
      <protection locked="0"/>
    </xf>
    <xf numFmtId="0" fontId="0" fillId="3" borderId="1" xfId="0" applyFill="1" applyBorder="1" applyAlignment="1">
      <alignment horizontal="center" vertical="center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3" fontId="9" fillId="3" borderId="4" xfId="0" applyNumberFormat="1" applyFont="1" applyFill="1" applyBorder="1" applyAlignment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top" wrapText="1"/>
    </xf>
    <xf numFmtId="3" fontId="14" fillId="5" borderId="2" xfId="0" applyNumberFormat="1" applyFont="1" applyFill="1" applyBorder="1" applyAlignment="1">
      <alignment horizontal="center" vertical="center"/>
      <protection locked="0"/>
    </xf>
    <xf numFmtId="3" fontId="9" fillId="5" borderId="1" xfId="0" applyNumberFormat="1" applyFont="1" applyFill="1" applyBorder="1" applyAlignment="1">
      <alignment horizontal="center"/>
      <protection locked="0"/>
    </xf>
    <xf numFmtId="0" fontId="2" fillId="3" borderId="1" xfId="0" applyFont="1" applyFill="1" applyBorder="1" applyAlignment="1">
      <alignment vertical="top" wrapText="1"/>
      <protection locked="0"/>
    </xf>
    <xf numFmtId="0" fontId="2" fillId="3" borderId="0" xfId="0" applyFont="1" applyFill="1" applyAlignment="1">
      <alignment vertical="center" wrapText="1"/>
      <protection locked="0"/>
    </xf>
    <xf numFmtId="0" fontId="2" fillId="0" borderId="0" xfId="0" applyFont="1" applyAlignment="1">
      <alignment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2" fillId="3" borderId="0" xfId="0" applyFont="1" applyFill="1" applyAlignment="1">
      <alignment vertical="top" wrapText="1"/>
      <protection locked="0"/>
    </xf>
    <xf numFmtId="0" fontId="0" fillId="3" borderId="0" xfId="0" applyFill="1" applyBorder="1">
      <protection locked="0"/>
    </xf>
    <xf numFmtId="0" fontId="0" fillId="3" borderId="0" xfId="0" applyFill="1" applyBorder="1" applyAlignment="1">
      <alignment horizontal="center" vertical="top"/>
      <protection locked="0"/>
    </xf>
    <xf numFmtId="0" fontId="0" fillId="0" borderId="0" xfId="0" applyBorder="1" applyAlignment="1">
      <alignment horizontal="center" vertical="top"/>
      <protection locked="0"/>
    </xf>
    <xf numFmtId="0" fontId="3" fillId="0" borderId="2" xfId="0" applyFont="1" applyBorder="1" applyAlignment="1">
      <alignment horizontal="center" vertical="top" wrapText="1"/>
      <protection locked="0"/>
    </xf>
    <xf numFmtId="0" fontId="5" fillId="7" borderId="6" xfId="0" applyFont="1" applyFill="1" applyBorder="1">
      <protection locked="0"/>
    </xf>
    <xf numFmtId="2" fontId="0" fillId="0" borderId="0" xfId="0" applyNumberFormat="1" applyAlignment="1">
      <alignment horizontal="center" vertical="top"/>
      <protection locked="0"/>
    </xf>
    <xf numFmtId="0" fontId="0" fillId="0" borderId="0" xfId="0" applyFill="1">
      <protection locked="0"/>
    </xf>
    <xf numFmtId="0" fontId="0" fillId="0" borderId="0" xfId="0" applyFill="1" applyBorder="1">
      <protection locked="0"/>
    </xf>
    <xf numFmtId="0" fontId="0" fillId="0" borderId="0" xfId="0" applyAlignment="1">
      <alignment horizontal="left" vertical="top"/>
      <protection locked="0"/>
    </xf>
    <xf numFmtId="0" fontId="0" fillId="0" borderId="0" xfId="0" applyFill="1" applyAlignment="1">
      <alignment horizontal="center" vertical="top"/>
      <protection locked="0"/>
    </xf>
    <xf numFmtId="0" fontId="4" fillId="0" borderId="0" xfId="0" applyFont="1" applyFill="1" applyBorder="1" applyAlignment="1">
      <alignment horizontal="center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0" fillId="0" borderId="0" xfId="0" applyAlignment="1">
      <protection locked="0"/>
    </xf>
    <xf numFmtId="0" fontId="2" fillId="3" borderId="9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vertical="top" wrapText="1"/>
      <protection locked="0"/>
    </xf>
    <xf numFmtId="0" fontId="9" fillId="3" borderId="4" xfId="0" applyFont="1" applyFill="1" applyBorder="1" applyAlignment="1">
      <alignment vertical="top" wrapText="1"/>
      <protection locked="0"/>
    </xf>
    <xf numFmtId="0" fontId="2" fillId="0" borderId="1" xfId="0" applyFont="1" applyBorder="1" applyAlignment="1">
      <alignment vertical="top" wrapText="1"/>
      <protection locked="0"/>
    </xf>
    <xf numFmtId="0" fontId="9" fillId="0" borderId="1" xfId="0" applyFont="1" applyBorder="1" applyAlignment="1">
      <alignment horizontal="center" vertical="top" wrapText="1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0" fontId="2" fillId="3" borderId="0" xfId="0" applyFont="1" applyFill="1" applyAlignment="1">
      <alignment vertical="center"/>
      <protection locked="0"/>
    </xf>
    <xf numFmtId="0" fontId="2" fillId="3" borderId="1" xfId="0" applyFont="1" applyFill="1" applyBorder="1" applyAlignment="1">
      <alignment vertical="center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6" fillId="7" borderId="1" xfId="0" applyFont="1" applyFill="1" applyBorder="1" applyAlignment="1">
      <alignment horizontal="center" vertical="center"/>
      <protection locked="0"/>
    </xf>
    <xf numFmtId="0" fontId="5" fillId="5" borderId="1" xfId="0" applyFont="1" applyFill="1" applyBorder="1">
      <protection locked="0"/>
    </xf>
    <xf numFmtId="0" fontId="0" fillId="3" borderId="1" xfId="0" applyFill="1" applyBorder="1">
      <protection locked="0"/>
    </xf>
    <xf numFmtId="0" fontId="0" fillId="5" borderId="1" xfId="0" applyFill="1" applyBorder="1">
      <protection locked="0"/>
    </xf>
    <xf numFmtId="0" fontId="5" fillId="7" borderId="1" xfId="0" applyFont="1" applyFill="1" applyBorder="1">
      <protection locked="0"/>
    </xf>
    <xf numFmtId="0" fontId="0" fillId="4" borderId="1" xfId="0" applyFill="1" applyBorder="1">
      <protection locked="0"/>
    </xf>
    <xf numFmtId="0" fontId="0" fillId="7" borderId="1" xfId="0" applyFill="1" applyBorder="1">
      <protection locked="0"/>
    </xf>
    <xf numFmtId="0" fontId="6" fillId="7" borderId="1" xfId="0" applyFont="1" applyFill="1" applyBorder="1" applyAlignment="1">
      <alignment horizontal="center" vertical="top"/>
      <protection locked="0"/>
    </xf>
    <xf numFmtId="0" fontId="19" fillId="3" borderId="1" xfId="0" applyFont="1" applyFill="1" applyBorder="1" applyAlignment="1">
      <alignment horizontal="center" vertical="top"/>
      <protection locked="0"/>
    </xf>
    <xf numFmtId="0" fontId="20" fillId="3" borderId="0" xfId="0" applyFont="1" applyFill="1" applyBorder="1" applyAlignment="1">
      <alignment horizontal="left" vertical="center"/>
      <protection locked="0"/>
    </xf>
    <xf numFmtId="0" fontId="0" fillId="0" borderId="2" xfId="0" applyBorder="1" applyAlignment="1">
      <protection locked="0"/>
    </xf>
    <xf numFmtId="0" fontId="0" fillId="0" borderId="4" xfId="0" applyBorder="1" applyAlignment="1">
      <protection locked="0"/>
    </xf>
    <xf numFmtId="0" fontId="13" fillId="0" borderId="5" xfId="0" applyFont="1" applyBorder="1" applyAlignment="1">
      <alignment horizontal="center" vertical="center" wrapText="1"/>
      <protection locked="0"/>
    </xf>
    <xf numFmtId="0" fontId="13" fillId="0" borderId="6" xfId="0" applyFont="1" applyBorder="1" applyAlignment="1">
      <alignment horizontal="center" vertical="center" wrapText="1"/>
      <protection locked="0"/>
    </xf>
    <xf numFmtId="0" fontId="0" fillId="0" borderId="9" xfId="0" applyBorder="1" applyAlignment="1">
      <protection locked="0"/>
    </xf>
    <xf numFmtId="0" fontId="0" fillId="0" borderId="6" xfId="0" applyBorder="1" applyAlignment="1"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0" fontId="0" fillId="3" borderId="4" xfId="0" applyFill="1" applyBorder="1" applyAlignment="1">
      <alignment horizontal="center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3" fontId="9" fillId="3" borderId="4" xfId="0" applyNumberFormat="1" applyFont="1" applyFill="1" applyBorder="1" applyAlignment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8" fillId="7" borderId="4" xfId="0" applyFont="1" applyFill="1" applyBorder="1" applyAlignment="1">
      <alignment horizontal="center" vertical="top" wrapText="1"/>
      <protection locked="0"/>
    </xf>
    <xf numFmtId="0" fontId="0" fillId="3" borderId="3" xfId="0" applyFill="1" applyBorder="1" applyAlignment="1">
      <alignment horizontal="center" vertical="top" wrapText="1"/>
      <protection locked="0"/>
    </xf>
    <xf numFmtId="0" fontId="0" fillId="0" borderId="3" xfId="0" applyBorder="1" applyAlignment="1">
      <alignment horizontal="center" vertical="top" wrapText="1"/>
      <protection locked="0"/>
    </xf>
    <xf numFmtId="0" fontId="8" fillId="3" borderId="1" xfId="0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2" fontId="16" fillId="3" borderId="10" xfId="0" applyNumberFormat="1" applyFont="1" applyFill="1" applyBorder="1" applyAlignment="1">
      <alignment horizontal="center" vertical="center" wrapText="1"/>
      <protection locked="0"/>
    </xf>
    <xf numFmtId="2" fontId="17" fillId="3" borderId="10" xfId="0" applyNumberFormat="1" applyFont="1" applyFill="1" applyBorder="1" applyAlignment="1">
      <alignment horizontal="center" vertical="center" wrapText="1"/>
      <protection locked="0"/>
    </xf>
    <xf numFmtId="2" fontId="18" fillId="0" borderId="10" xfId="0" applyNumberFormat="1" applyFont="1" applyBorder="1" applyAlignment="1">
      <alignment horizontal="center" vertical="center" wrapText="1"/>
      <protection locked="0"/>
    </xf>
    <xf numFmtId="0" fontId="18" fillId="0" borderId="10" xfId="0" applyFont="1" applyBorder="1" applyAlignment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  <protection locked="0"/>
    </xf>
    <xf numFmtId="0" fontId="10" fillId="0" borderId="0" xfId="0" applyFont="1" applyFill="1" applyAlignment="1">
      <alignment horizontal="center" vertical="top" wrapText="1"/>
      <protection locked="0"/>
    </xf>
    <xf numFmtId="0" fontId="0" fillId="0" borderId="0" xfId="0" applyAlignment="1">
      <alignment wrapText="1"/>
      <protection locked="0"/>
    </xf>
    <xf numFmtId="0" fontId="0" fillId="0" borderId="10" xfId="0" applyBorder="1" applyAlignment="1">
      <alignment wrapText="1"/>
      <protection locked="0"/>
    </xf>
    <xf numFmtId="0" fontId="0" fillId="0" borderId="4" xfId="0" applyBorder="1" applyAlignment="1">
      <alignment horizontal="center" vertical="center"/>
      <protection locked="0"/>
    </xf>
    <xf numFmtId="0" fontId="0" fillId="3" borderId="2" xfId="0" applyFill="1" applyBorder="1" applyAlignment="1">
      <alignment horizontal="center" vertical="top"/>
      <protection locked="0"/>
    </xf>
    <xf numFmtId="0" fontId="0" fillId="0" borderId="4" xfId="0" applyBorder="1" applyAlignment="1">
      <alignment horizontal="center" vertical="top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3" fillId="2" borderId="7" xfId="0" applyFont="1" applyFill="1" applyBorder="1" applyAlignment="1">
      <alignment horizontal="center" vertical="center" wrapText="1"/>
      <protection locked="0"/>
    </xf>
    <xf numFmtId="0" fontId="3" fillId="2" borderId="8" xfId="0" applyFont="1" applyFill="1" applyBorder="1" applyAlignment="1">
      <alignment horizontal="center" vertical="center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0" fillId="3" borderId="3" xfId="0" applyFill="1" applyBorder="1" applyAlignment="1">
      <alignment vertical="top" wrapText="1"/>
      <protection locked="0"/>
    </xf>
    <xf numFmtId="0" fontId="0" fillId="3" borderId="4" xfId="0" applyFill="1" applyBorder="1" applyAlignment="1">
      <alignment vertical="top" wrapText="1"/>
      <protection locked="0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AppData\Local\Temp\AppData\Local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623"/>
  <sheetViews>
    <sheetView tabSelected="1" zoomScale="60" zoomScaleNormal="60" workbookViewId="0">
      <pane ySplit="8" topLeftCell="A415" activePane="bottomLeft" state="frozen"/>
      <selection pane="bottomLeft" activeCell="G419" sqref="G419"/>
    </sheetView>
  </sheetViews>
  <sheetFormatPr defaultRowHeight="12.75" x14ac:dyDescent="0.2"/>
  <cols>
    <col min="1" max="1" width="9.140625" style="1" customWidth="1"/>
    <col min="2" max="2" width="21.7109375" style="1" customWidth="1"/>
    <col min="3" max="3" width="35.42578125" style="1" customWidth="1"/>
    <col min="4" max="4" width="18.85546875" style="1" customWidth="1"/>
    <col min="5" max="5" width="35.85546875" style="1" customWidth="1"/>
    <col min="6" max="6" width="42" style="1" customWidth="1"/>
    <col min="7" max="7" width="32" style="1" customWidth="1"/>
    <col min="8" max="8" width="20.140625" style="7" customWidth="1"/>
    <col min="9" max="9" width="18.7109375" style="7" customWidth="1"/>
    <col min="10" max="10" width="18.7109375" style="1" hidden="1" customWidth="1"/>
    <col min="11" max="11" width="18.7109375" style="7" customWidth="1"/>
    <col min="12" max="12" width="18.7109375" style="1" hidden="1" customWidth="1"/>
    <col min="13" max="13" width="18.7109375" style="7" customWidth="1"/>
    <col min="14" max="14" width="18.7109375" style="1" hidden="1" customWidth="1"/>
    <col min="15" max="15" width="18.7109375" style="7" customWidth="1"/>
    <col min="16" max="16" width="18.7109375" style="1" hidden="1" customWidth="1"/>
    <col min="17" max="17" width="18.7109375" style="7" customWidth="1"/>
    <col min="18" max="18" width="18.7109375" style="1" hidden="1" customWidth="1"/>
    <col min="19" max="19" width="18.7109375" style="7" customWidth="1"/>
    <col min="20" max="20" width="18.7109375" style="1" hidden="1" customWidth="1"/>
    <col min="21" max="21" width="18.7109375" style="7" customWidth="1"/>
    <col min="22" max="22" width="18.7109375" style="1" hidden="1" customWidth="1"/>
    <col min="23" max="23" width="18.7109375" style="7" customWidth="1"/>
    <col min="24" max="24" width="18.7109375" style="1" hidden="1" customWidth="1"/>
    <col min="25" max="25" width="18.7109375" style="1" customWidth="1"/>
    <col min="26" max="26" width="18.7109375" style="7" customWidth="1"/>
    <col min="27" max="27" width="18.7109375" style="1" hidden="1" customWidth="1"/>
    <col min="28" max="28" width="24.7109375" customWidth="1"/>
  </cols>
  <sheetData>
    <row r="1" spans="1:31" x14ac:dyDescent="0.2"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AA1" s="135"/>
      <c r="AB1" s="132"/>
    </row>
    <row r="2" spans="1:31" x14ac:dyDescent="0.2"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2"/>
    </row>
    <row r="3" spans="1:31" ht="20.25" customHeight="1" x14ac:dyDescent="0.2"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95" t="s">
        <v>721</v>
      </c>
      <c r="T3" s="196"/>
      <c r="U3" s="196"/>
      <c r="V3" s="196"/>
      <c r="W3" s="196"/>
      <c r="X3" s="196"/>
      <c r="Y3" s="196"/>
      <c r="Z3" s="196"/>
      <c r="AA3" s="140"/>
      <c r="AB3" s="140"/>
    </row>
    <row r="4" spans="1:31" x14ac:dyDescent="0.2"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96"/>
      <c r="T4" s="196"/>
      <c r="U4" s="196"/>
      <c r="V4" s="196"/>
      <c r="W4" s="196"/>
      <c r="X4" s="196"/>
      <c r="Y4" s="196"/>
      <c r="Z4" s="196"/>
      <c r="AA4" s="140"/>
      <c r="AB4" s="140"/>
    </row>
    <row r="5" spans="1:31" ht="59.25" customHeight="1" x14ac:dyDescent="0.25">
      <c r="A5" s="190" t="s">
        <v>720</v>
      </c>
      <c r="B5" s="191"/>
      <c r="C5" s="191"/>
      <c r="D5" s="191"/>
      <c r="E5" s="191"/>
      <c r="F5" s="191"/>
      <c r="G5" s="192"/>
      <c r="H5" s="193"/>
      <c r="I5" s="193"/>
      <c r="J5" s="193"/>
      <c r="K5" s="193"/>
      <c r="L5" s="193"/>
      <c r="M5" s="193"/>
      <c r="N5" s="194"/>
      <c r="O5" s="194"/>
      <c r="P5" s="194"/>
      <c r="Q5" s="194"/>
      <c r="R5" s="136"/>
      <c r="S5" s="197"/>
      <c r="T5" s="197"/>
      <c r="U5" s="197"/>
      <c r="V5" s="197"/>
      <c r="W5" s="197"/>
      <c r="X5" s="197"/>
      <c r="Y5" s="197"/>
      <c r="Z5" s="197"/>
      <c r="AA5" s="140"/>
      <c r="AB5" s="140"/>
    </row>
    <row r="6" spans="1:31" ht="47.25" x14ac:dyDescent="0.2">
      <c r="A6" s="10" t="s">
        <v>478</v>
      </c>
      <c r="B6" s="10" t="s">
        <v>0</v>
      </c>
      <c r="C6" s="10" t="s">
        <v>1</v>
      </c>
      <c r="D6" s="10" t="s">
        <v>2</v>
      </c>
      <c r="E6" s="10" t="s">
        <v>3</v>
      </c>
      <c r="F6" s="10" t="s">
        <v>4</v>
      </c>
      <c r="G6" s="23" t="s">
        <v>454</v>
      </c>
      <c r="H6" s="165" t="s">
        <v>404</v>
      </c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7"/>
    </row>
    <row r="7" spans="1:31" ht="30.6" customHeight="1" x14ac:dyDescent="0.2">
      <c r="A7" s="10"/>
      <c r="B7" s="10"/>
      <c r="C7" s="10"/>
      <c r="D7" s="10"/>
      <c r="E7" s="10"/>
      <c r="F7" s="10"/>
      <c r="G7" s="24"/>
      <c r="H7" s="202" t="s">
        <v>645</v>
      </c>
      <c r="I7" s="165" t="s">
        <v>411</v>
      </c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8"/>
      <c r="AB7" s="167"/>
    </row>
    <row r="8" spans="1:31" ht="31.5" customHeight="1" x14ac:dyDescent="0.2">
      <c r="A8" s="10"/>
      <c r="B8" s="10"/>
      <c r="C8" s="10"/>
      <c r="D8" s="10"/>
      <c r="E8" s="10"/>
      <c r="F8" s="10"/>
      <c r="G8" s="25"/>
      <c r="H8" s="203"/>
      <c r="I8" s="21" t="s">
        <v>408</v>
      </c>
      <c r="J8" s="3" t="s">
        <v>432</v>
      </c>
      <c r="K8" s="21" t="s">
        <v>409</v>
      </c>
      <c r="L8" s="3" t="s">
        <v>432</v>
      </c>
      <c r="M8" s="21" t="s">
        <v>405</v>
      </c>
      <c r="N8" s="3" t="s">
        <v>432</v>
      </c>
      <c r="O8" s="21" t="s">
        <v>406</v>
      </c>
      <c r="P8" s="3" t="s">
        <v>432</v>
      </c>
      <c r="Q8" s="21" t="s">
        <v>407</v>
      </c>
      <c r="R8" s="3" t="s">
        <v>432</v>
      </c>
      <c r="S8" s="21" t="s">
        <v>430</v>
      </c>
      <c r="T8" s="3" t="s">
        <v>432</v>
      </c>
      <c r="U8" s="19" t="s">
        <v>421</v>
      </c>
      <c r="V8" s="3" t="s">
        <v>432</v>
      </c>
      <c r="W8" s="21" t="s">
        <v>431</v>
      </c>
      <c r="X8" s="3" t="s">
        <v>432</v>
      </c>
      <c r="Y8" s="19" t="s">
        <v>453</v>
      </c>
      <c r="Z8" s="19" t="s">
        <v>437</v>
      </c>
      <c r="AA8" s="3" t="s">
        <v>432</v>
      </c>
      <c r="AB8" s="19" t="s">
        <v>767</v>
      </c>
      <c r="AE8" s="140"/>
    </row>
    <row r="9" spans="1:31" s="69" customFormat="1" ht="27" customHeight="1" x14ac:dyDescent="0.2">
      <c r="A9" s="201" t="s">
        <v>5</v>
      </c>
      <c r="B9" s="201"/>
      <c r="C9" s="201"/>
      <c r="D9" s="201"/>
      <c r="E9" s="201"/>
      <c r="F9" s="201"/>
      <c r="G9" s="84"/>
      <c r="H9" s="85">
        <v>151</v>
      </c>
      <c r="I9" s="85">
        <v>21</v>
      </c>
      <c r="J9" s="85">
        <f t="shared" ref="J9:AA9" si="0">SUM(J11:J44)</f>
        <v>0</v>
      </c>
      <c r="K9" s="85">
        <f t="shared" si="0"/>
        <v>20</v>
      </c>
      <c r="L9" s="85">
        <f t="shared" si="0"/>
        <v>0</v>
      </c>
      <c r="M9" s="85">
        <f t="shared" si="0"/>
        <v>55</v>
      </c>
      <c r="N9" s="85">
        <f t="shared" si="0"/>
        <v>0</v>
      </c>
      <c r="O9" s="85">
        <f t="shared" si="0"/>
        <v>0</v>
      </c>
      <c r="P9" s="85">
        <f t="shared" si="0"/>
        <v>0</v>
      </c>
      <c r="Q9" s="85">
        <f t="shared" si="0"/>
        <v>16</v>
      </c>
      <c r="R9" s="85">
        <f t="shared" si="0"/>
        <v>0</v>
      </c>
      <c r="S9" s="85">
        <v>34</v>
      </c>
      <c r="T9" s="85">
        <f t="shared" si="0"/>
        <v>0</v>
      </c>
      <c r="U9" s="85">
        <f t="shared" si="0"/>
        <v>0</v>
      </c>
      <c r="V9" s="85">
        <f t="shared" si="0"/>
        <v>0</v>
      </c>
      <c r="W9" s="85">
        <f t="shared" si="0"/>
        <v>0</v>
      </c>
      <c r="X9" s="85">
        <f t="shared" si="0"/>
        <v>0</v>
      </c>
      <c r="Y9" s="85">
        <v>5</v>
      </c>
      <c r="Z9" s="85">
        <f t="shared" ref="Z9" si="1">SUM(Z11:Z44)</f>
        <v>0</v>
      </c>
      <c r="AA9" s="85">
        <f t="shared" si="0"/>
        <v>0</v>
      </c>
      <c r="AB9" s="153">
        <v>0</v>
      </c>
    </row>
    <row r="10" spans="1:31" s="41" customFormat="1" ht="27" customHeight="1" x14ac:dyDescent="0.2">
      <c r="A10" s="42"/>
      <c r="B10" s="42"/>
      <c r="C10" s="42"/>
      <c r="D10" s="42"/>
      <c r="E10" s="42"/>
      <c r="F10" s="43"/>
      <c r="G10" s="44">
        <v>154930</v>
      </c>
      <c r="H10" s="45">
        <v>11</v>
      </c>
      <c r="I10" s="45">
        <v>5</v>
      </c>
      <c r="J10" s="45"/>
      <c r="K10" s="45"/>
      <c r="L10" s="45"/>
      <c r="M10" s="45"/>
      <c r="N10" s="45"/>
      <c r="O10" s="45"/>
      <c r="P10" s="45"/>
      <c r="Q10" s="45"/>
      <c r="R10" s="45"/>
      <c r="S10" s="45">
        <v>6</v>
      </c>
      <c r="T10" s="45"/>
      <c r="U10" s="45"/>
      <c r="V10" s="45"/>
      <c r="W10" s="45"/>
      <c r="X10" s="45"/>
      <c r="Y10" s="45"/>
      <c r="Z10" s="45"/>
      <c r="AA10" s="45"/>
      <c r="AB10" s="154"/>
    </row>
    <row r="11" spans="1:31" s="9" customFormat="1" ht="15.75" x14ac:dyDescent="0.2">
      <c r="A11" s="175">
        <v>1</v>
      </c>
      <c r="B11" s="175" t="s">
        <v>641</v>
      </c>
      <c r="C11" s="175" t="s">
        <v>6</v>
      </c>
      <c r="D11" s="175" t="s">
        <v>7</v>
      </c>
      <c r="E11" s="175" t="s">
        <v>8</v>
      </c>
      <c r="F11" s="97" t="s">
        <v>9</v>
      </c>
      <c r="G11" s="100">
        <v>154930</v>
      </c>
      <c r="H11" s="56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155"/>
    </row>
    <row r="12" spans="1:31" s="9" customFormat="1" ht="19.899999999999999" customHeight="1" x14ac:dyDescent="0.2">
      <c r="A12" s="180"/>
      <c r="B12" s="180"/>
      <c r="C12" s="180"/>
      <c r="D12" s="180"/>
      <c r="E12" s="180"/>
      <c r="F12" s="101" t="s">
        <v>455</v>
      </c>
      <c r="G12" s="100">
        <v>154930</v>
      </c>
      <c r="H12" s="56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155"/>
    </row>
    <row r="13" spans="1:31" s="9" customFormat="1" ht="21.6" customHeight="1" x14ac:dyDescent="0.2">
      <c r="A13" s="180"/>
      <c r="B13" s="180"/>
      <c r="C13" s="180"/>
      <c r="D13" s="180"/>
      <c r="E13" s="180"/>
      <c r="F13" s="101" t="s">
        <v>456</v>
      </c>
      <c r="G13" s="100">
        <v>154930</v>
      </c>
      <c r="H13" s="56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155"/>
    </row>
    <row r="14" spans="1:31" s="9" customFormat="1" ht="30.6" customHeight="1" x14ac:dyDescent="0.2">
      <c r="A14" s="180"/>
      <c r="B14" s="180"/>
      <c r="C14" s="180"/>
      <c r="D14" s="180"/>
      <c r="E14" s="180"/>
      <c r="F14" s="102" t="s">
        <v>457</v>
      </c>
      <c r="G14" s="100">
        <v>154930</v>
      </c>
      <c r="H14" s="56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155"/>
    </row>
    <row r="15" spans="1:31" s="9" customFormat="1" ht="25.5" x14ac:dyDescent="0.2">
      <c r="A15" s="180"/>
      <c r="B15" s="180"/>
      <c r="C15" s="180"/>
      <c r="D15" s="180"/>
      <c r="E15" s="180"/>
      <c r="F15" s="97" t="s">
        <v>10</v>
      </c>
      <c r="G15" s="100">
        <v>154930</v>
      </c>
      <c r="H15" s="56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155"/>
    </row>
    <row r="16" spans="1:31" s="9" customFormat="1" ht="25.5" x14ac:dyDescent="0.2">
      <c r="A16" s="180"/>
      <c r="B16" s="180"/>
      <c r="C16" s="180"/>
      <c r="D16" s="180"/>
      <c r="E16" s="180"/>
      <c r="F16" s="97" t="s">
        <v>11</v>
      </c>
      <c r="G16" s="100">
        <v>154930</v>
      </c>
      <c r="H16" s="56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155"/>
    </row>
    <row r="17" spans="1:28" s="9" customFormat="1" ht="25.5" x14ac:dyDescent="0.2">
      <c r="A17" s="180"/>
      <c r="B17" s="180"/>
      <c r="C17" s="180"/>
      <c r="D17" s="180"/>
      <c r="E17" s="180"/>
      <c r="F17" s="97" t="s">
        <v>12</v>
      </c>
      <c r="G17" s="100">
        <v>154930</v>
      </c>
      <c r="H17" s="56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155"/>
    </row>
    <row r="18" spans="1:28" s="9" customFormat="1" ht="42.75" customHeight="1" x14ac:dyDescent="0.2">
      <c r="A18" s="184"/>
      <c r="B18" s="171"/>
      <c r="C18" s="171"/>
      <c r="D18" s="171"/>
      <c r="E18" s="171"/>
      <c r="F18" s="119" t="s">
        <v>458</v>
      </c>
      <c r="G18" s="100">
        <v>154930</v>
      </c>
      <c r="H18" s="56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155"/>
    </row>
    <row r="19" spans="1:28" s="46" customFormat="1" ht="30.6" customHeight="1" x14ac:dyDescent="0.2">
      <c r="A19" s="184"/>
      <c r="B19" s="58"/>
      <c r="C19" s="58"/>
      <c r="D19" s="58"/>
      <c r="E19" s="58"/>
      <c r="F19" s="51"/>
      <c r="G19" s="44">
        <v>154930</v>
      </c>
      <c r="H19" s="49">
        <v>4</v>
      </c>
      <c r="I19" s="20">
        <v>3</v>
      </c>
      <c r="J19" s="20"/>
      <c r="K19" s="20"/>
      <c r="L19" s="20"/>
      <c r="M19" s="20"/>
      <c r="N19" s="20"/>
      <c r="O19" s="20"/>
      <c r="P19" s="20"/>
      <c r="Q19" s="20">
        <v>1</v>
      </c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156"/>
    </row>
    <row r="20" spans="1:28" ht="25.5" x14ac:dyDescent="0.2">
      <c r="A20" s="184"/>
      <c r="B20" s="169" t="s">
        <v>642</v>
      </c>
      <c r="C20" s="169" t="s">
        <v>13</v>
      </c>
      <c r="D20" s="169" t="s">
        <v>422</v>
      </c>
      <c r="E20" s="169" t="s">
        <v>14</v>
      </c>
      <c r="F20" s="8" t="s">
        <v>15</v>
      </c>
      <c r="G20" s="100">
        <v>154930</v>
      </c>
      <c r="H20" s="56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37"/>
    </row>
    <row r="21" spans="1:28" ht="15" customHeight="1" x14ac:dyDescent="0.2">
      <c r="A21" s="184"/>
      <c r="B21" s="169"/>
      <c r="C21" s="169"/>
      <c r="D21" s="169"/>
      <c r="E21" s="169"/>
      <c r="F21" s="8" t="s">
        <v>16</v>
      </c>
      <c r="G21" s="100">
        <v>154930</v>
      </c>
      <c r="H21" s="56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37"/>
    </row>
    <row r="22" spans="1:28" ht="30" customHeight="1" x14ac:dyDescent="0.2">
      <c r="A22" s="184"/>
      <c r="B22" s="169"/>
      <c r="C22" s="169"/>
      <c r="D22" s="169"/>
      <c r="E22" s="169"/>
      <c r="F22" s="8" t="s">
        <v>17</v>
      </c>
      <c r="G22" s="100">
        <v>154930</v>
      </c>
      <c r="H22" s="56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37"/>
    </row>
    <row r="23" spans="1:28" ht="15.75" x14ac:dyDescent="0.2">
      <c r="A23" s="184"/>
      <c r="B23" s="169"/>
      <c r="C23" s="169"/>
      <c r="D23" s="169"/>
      <c r="E23" s="169"/>
      <c r="F23" s="8" t="s">
        <v>18</v>
      </c>
      <c r="G23" s="100">
        <v>154930</v>
      </c>
      <c r="H23" s="56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37"/>
    </row>
    <row r="24" spans="1:28" ht="25.5" x14ac:dyDescent="0.2">
      <c r="A24" s="184"/>
      <c r="B24" s="169"/>
      <c r="C24" s="169"/>
      <c r="D24" s="169"/>
      <c r="E24" s="169"/>
      <c r="F24" s="8" t="s">
        <v>412</v>
      </c>
      <c r="G24" s="100">
        <v>154930</v>
      </c>
      <c r="H24" s="56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37"/>
    </row>
    <row r="25" spans="1:28" ht="15.75" x14ac:dyDescent="0.2">
      <c r="A25" s="184"/>
      <c r="B25" s="169"/>
      <c r="C25" s="169"/>
      <c r="D25" s="169"/>
      <c r="E25" s="169"/>
      <c r="F25" s="8" t="s">
        <v>413</v>
      </c>
      <c r="G25" s="100">
        <v>154930</v>
      </c>
      <c r="H25" s="56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37"/>
    </row>
    <row r="26" spans="1:28" ht="25.5" x14ac:dyDescent="0.2">
      <c r="A26" s="184"/>
      <c r="B26" s="169"/>
      <c r="C26" s="169"/>
      <c r="D26" s="169"/>
      <c r="E26" s="169"/>
      <c r="F26" s="8" t="s">
        <v>19</v>
      </c>
      <c r="G26" s="100">
        <v>154930</v>
      </c>
      <c r="H26" s="56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37"/>
    </row>
    <row r="27" spans="1:28" s="46" customFormat="1" ht="31.15" customHeight="1" x14ac:dyDescent="0.2">
      <c r="A27" s="184"/>
      <c r="B27" s="47"/>
      <c r="C27" s="47"/>
      <c r="D27" s="47"/>
      <c r="E27" s="47"/>
      <c r="F27" s="48"/>
      <c r="G27" s="44">
        <v>154930</v>
      </c>
      <c r="H27" s="49">
        <v>128</v>
      </c>
      <c r="I27" s="20">
        <v>5</v>
      </c>
      <c r="J27" s="20"/>
      <c r="K27" s="20">
        <v>20</v>
      </c>
      <c r="L27" s="20"/>
      <c r="M27" s="20">
        <v>55</v>
      </c>
      <c r="N27" s="20"/>
      <c r="O27" s="20"/>
      <c r="P27" s="20"/>
      <c r="Q27" s="20">
        <v>15</v>
      </c>
      <c r="R27" s="20"/>
      <c r="S27" s="20">
        <v>28</v>
      </c>
      <c r="T27" s="20"/>
      <c r="U27" s="20"/>
      <c r="V27" s="20"/>
      <c r="W27" s="20"/>
      <c r="X27" s="20"/>
      <c r="Y27" s="20">
        <v>5</v>
      </c>
      <c r="Z27" s="20"/>
      <c r="AA27" s="20"/>
      <c r="AB27" s="156"/>
    </row>
    <row r="28" spans="1:28" ht="147.75" customHeight="1" x14ac:dyDescent="0.2">
      <c r="A28" s="184"/>
      <c r="B28" s="175" t="s">
        <v>725</v>
      </c>
      <c r="C28" s="175" t="s">
        <v>20</v>
      </c>
      <c r="D28" s="175" t="s">
        <v>459</v>
      </c>
      <c r="E28" s="22" t="s">
        <v>21</v>
      </c>
      <c r="F28" s="18" t="s">
        <v>712</v>
      </c>
      <c r="G28" s="100">
        <v>154930</v>
      </c>
      <c r="H28" s="56"/>
      <c r="I28" s="57"/>
      <c r="J28" s="57"/>
      <c r="K28" s="57"/>
      <c r="L28" s="57"/>
      <c r="M28" s="57"/>
      <c r="N28" s="57"/>
      <c r="O28" s="57"/>
      <c r="P28" s="57"/>
      <c r="Q28" s="14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37"/>
    </row>
    <row r="29" spans="1:28" ht="67.5" customHeight="1" x14ac:dyDescent="0.2">
      <c r="A29" s="184"/>
      <c r="B29" s="185"/>
      <c r="C29" s="185"/>
      <c r="D29" s="184"/>
      <c r="E29" s="8" t="s">
        <v>700</v>
      </c>
      <c r="F29" s="8" t="s">
        <v>711</v>
      </c>
      <c r="G29" s="100">
        <v>154930</v>
      </c>
      <c r="H29" s="56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37"/>
    </row>
    <row r="30" spans="1:28" ht="38.25" x14ac:dyDescent="0.2">
      <c r="A30" s="184"/>
      <c r="B30" s="185"/>
      <c r="C30" s="185"/>
      <c r="D30" s="184"/>
      <c r="E30" s="8" t="s">
        <v>699</v>
      </c>
      <c r="F30" s="8" t="s">
        <v>710</v>
      </c>
      <c r="G30" s="100">
        <v>154930</v>
      </c>
      <c r="H30" s="56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37"/>
    </row>
    <row r="31" spans="1:28" ht="25.5" x14ac:dyDescent="0.2">
      <c r="A31" s="184"/>
      <c r="B31" s="185"/>
      <c r="C31" s="185"/>
      <c r="D31" s="184"/>
      <c r="E31" s="8" t="s">
        <v>698</v>
      </c>
      <c r="F31" s="8" t="s">
        <v>709</v>
      </c>
      <c r="G31" s="100">
        <v>154930</v>
      </c>
      <c r="H31" s="56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37"/>
    </row>
    <row r="32" spans="1:28" ht="39.6" customHeight="1" x14ac:dyDescent="0.2">
      <c r="A32" s="184"/>
      <c r="B32" s="185"/>
      <c r="C32" s="185"/>
      <c r="D32" s="184"/>
      <c r="E32" s="8" t="s">
        <v>697</v>
      </c>
      <c r="F32" s="8" t="s">
        <v>707</v>
      </c>
      <c r="G32" s="100">
        <v>154930</v>
      </c>
      <c r="H32" s="56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37"/>
    </row>
    <row r="33" spans="1:28" ht="38.25" x14ac:dyDescent="0.2">
      <c r="A33" s="184"/>
      <c r="B33" s="185"/>
      <c r="C33" s="185"/>
      <c r="D33" s="184"/>
      <c r="E33" s="8" t="s">
        <v>696</v>
      </c>
      <c r="F33" s="8" t="s">
        <v>708</v>
      </c>
      <c r="G33" s="100">
        <v>154930</v>
      </c>
      <c r="H33" s="56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37"/>
    </row>
    <row r="34" spans="1:28" ht="39.6" customHeight="1" x14ac:dyDescent="0.2">
      <c r="A34" s="184"/>
      <c r="B34" s="185"/>
      <c r="C34" s="185"/>
      <c r="D34" s="184"/>
      <c r="E34" s="8" t="s">
        <v>695</v>
      </c>
      <c r="F34" s="8" t="s">
        <v>707</v>
      </c>
      <c r="G34" s="100">
        <v>154930</v>
      </c>
      <c r="H34" s="56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37"/>
    </row>
    <row r="35" spans="1:28" ht="48.75" customHeight="1" x14ac:dyDescent="0.2">
      <c r="A35" s="184"/>
      <c r="B35" s="185"/>
      <c r="C35" s="185"/>
      <c r="D35" s="184"/>
      <c r="E35" s="8" t="s">
        <v>694</v>
      </c>
      <c r="F35" s="8" t="s">
        <v>706</v>
      </c>
      <c r="G35" s="100">
        <v>154930</v>
      </c>
      <c r="H35" s="56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37"/>
    </row>
    <row r="36" spans="1:28" ht="25.5" x14ac:dyDescent="0.2">
      <c r="A36" s="184"/>
      <c r="B36" s="185"/>
      <c r="C36" s="185"/>
      <c r="D36" s="184"/>
      <c r="E36" s="8" t="s">
        <v>693</v>
      </c>
      <c r="F36" s="8" t="s">
        <v>705</v>
      </c>
      <c r="G36" s="100">
        <v>154930</v>
      </c>
      <c r="H36" s="56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37"/>
    </row>
    <row r="37" spans="1:28" ht="25.5" x14ac:dyDescent="0.2">
      <c r="A37" s="184"/>
      <c r="B37" s="185"/>
      <c r="C37" s="185"/>
      <c r="D37" s="184"/>
      <c r="E37" s="204" t="s">
        <v>692</v>
      </c>
      <c r="F37" s="103" t="s">
        <v>702</v>
      </c>
      <c r="G37" s="100">
        <v>154930</v>
      </c>
      <c r="H37" s="56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37"/>
    </row>
    <row r="38" spans="1:28" ht="25.5" x14ac:dyDescent="0.2">
      <c r="A38" s="184"/>
      <c r="B38" s="185"/>
      <c r="C38" s="185"/>
      <c r="D38" s="184"/>
      <c r="E38" s="205"/>
      <c r="F38" s="102" t="s">
        <v>704</v>
      </c>
      <c r="G38" s="100">
        <v>154930</v>
      </c>
      <c r="H38" s="56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37"/>
    </row>
    <row r="39" spans="1:28" ht="46.9" customHeight="1" x14ac:dyDescent="0.2">
      <c r="A39" s="184"/>
      <c r="B39" s="185"/>
      <c r="C39" s="185"/>
      <c r="D39" s="184"/>
      <c r="E39" s="206"/>
      <c r="F39" s="125" t="s">
        <v>703</v>
      </c>
      <c r="G39" s="100">
        <v>154930</v>
      </c>
      <c r="H39" s="56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37"/>
    </row>
    <row r="40" spans="1:28" ht="72.599999999999994" customHeight="1" x14ac:dyDescent="0.2">
      <c r="A40" s="184"/>
      <c r="B40" s="185"/>
      <c r="C40" s="185"/>
      <c r="D40" s="184"/>
      <c r="E40" s="125" t="s">
        <v>719</v>
      </c>
      <c r="F40" s="97" t="s">
        <v>702</v>
      </c>
      <c r="G40" s="100">
        <v>154930</v>
      </c>
      <c r="H40" s="56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37"/>
    </row>
    <row r="41" spans="1:28" ht="58.15" customHeight="1" x14ac:dyDescent="0.2">
      <c r="A41" s="171"/>
      <c r="B41" s="179"/>
      <c r="C41" s="179"/>
      <c r="D41" s="171"/>
      <c r="E41" s="33"/>
      <c r="F41" s="97" t="s">
        <v>701</v>
      </c>
      <c r="G41" s="100">
        <v>154930</v>
      </c>
      <c r="H41" s="56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37"/>
    </row>
    <row r="42" spans="1:28" s="46" customFormat="1" ht="30.6" customHeight="1" x14ac:dyDescent="0.2">
      <c r="A42" s="50"/>
      <c r="B42" s="50"/>
      <c r="C42" s="50"/>
      <c r="D42" s="50"/>
      <c r="E42" s="51"/>
      <c r="F42" s="48"/>
      <c r="G42" s="105">
        <v>165825</v>
      </c>
      <c r="H42" s="49">
        <v>8</v>
      </c>
      <c r="I42" s="20">
        <v>8</v>
      </c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156"/>
    </row>
    <row r="43" spans="1:28" ht="66" customHeight="1" x14ac:dyDescent="0.2">
      <c r="A43" s="175">
        <v>2</v>
      </c>
      <c r="B43" s="175" t="s">
        <v>643</v>
      </c>
      <c r="C43" s="175" t="s">
        <v>22</v>
      </c>
      <c r="D43" s="175" t="s">
        <v>460</v>
      </c>
      <c r="E43" s="175" t="s">
        <v>718</v>
      </c>
      <c r="F43" s="8" t="s">
        <v>23</v>
      </c>
      <c r="G43" s="106">
        <v>165825</v>
      </c>
      <c r="H43" s="56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37"/>
    </row>
    <row r="44" spans="1:28" ht="55.9" customHeight="1" x14ac:dyDescent="0.2">
      <c r="A44" s="180"/>
      <c r="B44" s="180"/>
      <c r="C44" s="180"/>
      <c r="D44" s="184"/>
      <c r="E44" s="185"/>
      <c r="F44" s="103" t="s">
        <v>717</v>
      </c>
      <c r="G44" s="106">
        <v>165825</v>
      </c>
      <c r="H44" s="56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37"/>
    </row>
    <row r="45" spans="1:28" ht="47.45" customHeight="1" x14ac:dyDescent="0.2">
      <c r="A45" s="184"/>
      <c r="B45" s="185"/>
      <c r="C45" s="185"/>
      <c r="D45" s="184"/>
      <c r="E45" s="185"/>
      <c r="F45" s="102" t="s">
        <v>716</v>
      </c>
      <c r="G45" s="106">
        <v>165825</v>
      </c>
      <c r="H45" s="56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37"/>
    </row>
    <row r="46" spans="1:28" ht="25.9" customHeight="1" x14ac:dyDescent="0.2">
      <c r="A46" s="184"/>
      <c r="B46" s="185"/>
      <c r="C46" s="185"/>
      <c r="D46" s="184"/>
      <c r="E46" s="185"/>
      <c r="F46" s="149" t="s">
        <v>715</v>
      </c>
      <c r="G46" s="106">
        <v>165825</v>
      </c>
      <c r="H46" s="56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37"/>
    </row>
    <row r="47" spans="1:28" ht="55.9" customHeight="1" x14ac:dyDescent="0.2">
      <c r="A47" s="184"/>
      <c r="B47" s="185"/>
      <c r="C47" s="185"/>
      <c r="D47" s="184"/>
      <c r="E47" s="185"/>
      <c r="F47" s="107" t="s">
        <v>714</v>
      </c>
      <c r="G47" s="106">
        <v>165825</v>
      </c>
      <c r="H47" s="56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37"/>
    </row>
    <row r="48" spans="1:28" ht="38.450000000000003" customHeight="1" x14ac:dyDescent="0.2">
      <c r="A48" s="171"/>
      <c r="B48" s="179"/>
      <c r="C48" s="179"/>
      <c r="D48" s="171"/>
      <c r="E48" s="179"/>
      <c r="F48" s="148" t="s">
        <v>713</v>
      </c>
      <c r="G48" s="106">
        <v>165825</v>
      </c>
      <c r="H48" s="56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37"/>
    </row>
    <row r="49" spans="1:28" s="41" customFormat="1" ht="27.6" customHeight="1" x14ac:dyDescent="0.2">
      <c r="A49" s="201" t="s">
        <v>24</v>
      </c>
      <c r="B49" s="201"/>
      <c r="C49" s="201"/>
      <c r="D49" s="201"/>
      <c r="E49" s="201"/>
      <c r="F49" s="201"/>
      <c r="G49" s="90"/>
      <c r="H49" s="70">
        <v>128</v>
      </c>
      <c r="I49" s="70">
        <f>SUM(I50:I58)</f>
        <v>0</v>
      </c>
      <c r="J49" s="70">
        <f>SUM(J50:J58)</f>
        <v>0</v>
      </c>
      <c r="K49" s="70">
        <f>SUM(K50:K58)</f>
        <v>0</v>
      </c>
      <c r="L49" s="70">
        <f>SUM(L50:L58)</f>
        <v>0</v>
      </c>
      <c r="M49" s="70">
        <v>20</v>
      </c>
      <c r="N49" s="70">
        <f>SUM(N50:N58)</f>
        <v>0</v>
      </c>
      <c r="O49" s="70">
        <f>SUM(O50:O58)</f>
        <v>0</v>
      </c>
      <c r="P49" s="70">
        <f>SUM(P50:P58)</f>
        <v>0</v>
      </c>
      <c r="Q49" s="70">
        <v>8</v>
      </c>
      <c r="R49" s="70">
        <f t="shared" ref="R49:X49" si="2">SUM(R50:R58)</f>
        <v>0</v>
      </c>
      <c r="S49" s="70">
        <f t="shared" si="2"/>
        <v>100</v>
      </c>
      <c r="T49" s="70">
        <f t="shared" si="2"/>
        <v>0</v>
      </c>
      <c r="U49" s="70">
        <f t="shared" si="2"/>
        <v>0</v>
      </c>
      <c r="V49" s="70">
        <f t="shared" si="2"/>
        <v>0</v>
      </c>
      <c r="W49" s="70">
        <f t="shared" si="2"/>
        <v>0</v>
      </c>
      <c r="X49" s="70">
        <f t="shared" si="2"/>
        <v>0</v>
      </c>
      <c r="Y49" s="70"/>
      <c r="Z49" s="70">
        <f>SUM(Z50:Z58)</f>
        <v>0</v>
      </c>
      <c r="AA49" s="52">
        <f>SUM(AA50:AA58)</f>
        <v>0</v>
      </c>
      <c r="AB49" s="157"/>
    </row>
    <row r="50" spans="1:28" s="46" customFormat="1" ht="26.45" customHeight="1" x14ac:dyDescent="0.2">
      <c r="A50" s="180">
        <v>3</v>
      </c>
      <c r="B50" s="48"/>
      <c r="C50" s="48"/>
      <c r="D50" s="48"/>
      <c r="E50" s="55"/>
      <c r="F50" s="47"/>
      <c r="G50" s="44">
        <v>117513</v>
      </c>
      <c r="H50" s="49">
        <v>108</v>
      </c>
      <c r="I50" s="20"/>
      <c r="J50" s="20"/>
      <c r="K50" s="20"/>
      <c r="L50" s="20"/>
      <c r="M50" s="20">
        <v>20</v>
      </c>
      <c r="N50" s="20"/>
      <c r="O50" s="20"/>
      <c r="P50" s="20"/>
      <c r="Q50" s="20">
        <v>8</v>
      </c>
      <c r="R50" s="20"/>
      <c r="S50" s="20">
        <v>80</v>
      </c>
      <c r="T50" s="20"/>
      <c r="U50" s="20"/>
      <c r="V50" s="20"/>
      <c r="W50" s="20"/>
      <c r="X50" s="20"/>
      <c r="Y50" s="20"/>
      <c r="Z50" s="20"/>
      <c r="AA50" s="20"/>
      <c r="AB50" s="156"/>
    </row>
    <row r="51" spans="1:28" ht="59.45" customHeight="1" x14ac:dyDescent="0.2">
      <c r="A51" s="184"/>
      <c r="B51" s="169" t="s">
        <v>644</v>
      </c>
      <c r="C51" s="169" t="s">
        <v>461</v>
      </c>
      <c r="D51" s="169" t="s">
        <v>25</v>
      </c>
      <c r="E51" s="188" t="s">
        <v>724</v>
      </c>
      <c r="F51" s="31" t="s">
        <v>462</v>
      </c>
      <c r="G51" s="100">
        <v>117513</v>
      </c>
      <c r="H51" s="56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2"/>
      <c r="AB51" s="37"/>
    </row>
    <row r="52" spans="1:28" ht="63.75" x14ac:dyDescent="0.2">
      <c r="A52" s="184"/>
      <c r="B52" s="169"/>
      <c r="C52" s="169"/>
      <c r="D52" s="169"/>
      <c r="E52" s="169"/>
      <c r="F52" s="30" t="s">
        <v>463</v>
      </c>
      <c r="G52" s="100">
        <v>117513</v>
      </c>
      <c r="H52" s="56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2"/>
      <c r="AB52" s="37"/>
    </row>
    <row r="53" spans="1:28" ht="69.599999999999994" customHeight="1" x14ac:dyDescent="0.2">
      <c r="A53" s="184"/>
      <c r="B53" s="169"/>
      <c r="C53" s="169"/>
      <c r="D53" s="169"/>
      <c r="E53" s="169"/>
      <c r="F53" s="8" t="s">
        <v>464</v>
      </c>
      <c r="G53" s="100">
        <v>117513</v>
      </c>
      <c r="H53" s="56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2"/>
      <c r="AB53" s="37"/>
    </row>
    <row r="54" spans="1:28" ht="57.6" customHeight="1" x14ac:dyDescent="0.2">
      <c r="A54" s="184"/>
      <c r="B54" s="169"/>
      <c r="C54" s="169"/>
      <c r="D54" s="169"/>
      <c r="E54" s="169"/>
      <c r="F54" s="8" t="s">
        <v>465</v>
      </c>
      <c r="G54" s="100">
        <v>117513</v>
      </c>
      <c r="H54" s="56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2"/>
      <c r="AB54" s="37"/>
    </row>
    <row r="55" spans="1:28" ht="51.6" customHeight="1" x14ac:dyDescent="0.2">
      <c r="A55" s="184"/>
      <c r="B55" s="169"/>
      <c r="C55" s="169"/>
      <c r="D55" s="169"/>
      <c r="E55" s="169"/>
      <c r="F55" s="8" t="s">
        <v>466</v>
      </c>
      <c r="G55" s="100">
        <v>117513</v>
      </c>
      <c r="H55" s="56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2"/>
      <c r="AB55" s="37"/>
    </row>
    <row r="56" spans="1:28" ht="72" customHeight="1" x14ac:dyDescent="0.2">
      <c r="A56" s="184"/>
      <c r="B56" s="169"/>
      <c r="C56" s="169"/>
      <c r="D56" s="8" t="s">
        <v>26</v>
      </c>
      <c r="E56" s="8" t="s">
        <v>27</v>
      </c>
      <c r="F56" s="8" t="s">
        <v>467</v>
      </c>
      <c r="G56" s="100">
        <v>117513</v>
      </c>
      <c r="H56" s="56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2"/>
      <c r="AB56" s="37"/>
    </row>
    <row r="57" spans="1:28" ht="47.45" customHeight="1" x14ac:dyDescent="0.2">
      <c r="A57" s="171"/>
      <c r="B57" s="169"/>
      <c r="C57" s="169"/>
      <c r="D57" s="8" t="s">
        <v>28</v>
      </c>
      <c r="E57" s="8" t="s">
        <v>468</v>
      </c>
      <c r="F57" s="8" t="s">
        <v>29</v>
      </c>
      <c r="G57" s="100">
        <v>117513</v>
      </c>
      <c r="H57" s="56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2"/>
      <c r="AB57" s="37"/>
    </row>
    <row r="58" spans="1:28" s="9" customFormat="1" ht="136.15" customHeight="1" x14ac:dyDescent="0.2">
      <c r="A58" s="97">
        <v>4</v>
      </c>
      <c r="B58" s="97" t="s">
        <v>636</v>
      </c>
      <c r="C58" s="118" t="s">
        <v>451</v>
      </c>
      <c r="D58" s="54" t="s">
        <v>452</v>
      </c>
      <c r="E58" s="118" t="s">
        <v>646</v>
      </c>
      <c r="F58" s="118" t="s">
        <v>647</v>
      </c>
      <c r="G58" s="108">
        <v>177323</v>
      </c>
      <c r="H58" s="56">
        <f t="shared" ref="H58" si="3">SUM(I58:Z58)</f>
        <v>20</v>
      </c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>
        <v>20</v>
      </c>
      <c r="T58" s="57"/>
      <c r="U58" s="57"/>
      <c r="V58" s="57"/>
      <c r="W58" s="57"/>
      <c r="X58" s="57"/>
      <c r="Y58" s="57"/>
      <c r="Z58" s="57"/>
      <c r="AA58" s="57"/>
      <c r="AB58" s="155"/>
    </row>
    <row r="59" spans="1:28" ht="15.6" hidden="1" customHeight="1" x14ac:dyDescent="0.2">
      <c r="A59" s="186" t="s">
        <v>30</v>
      </c>
      <c r="B59" s="187"/>
      <c r="C59" s="187"/>
      <c r="D59" s="187"/>
      <c r="E59" s="187"/>
      <c r="F59" s="187"/>
      <c r="G59" s="91"/>
      <c r="H59" s="6">
        <f>SUM(H60)</f>
        <v>0</v>
      </c>
      <c r="I59" s="6">
        <f t="shared" ref="I59:X59" si="4">SUM(I60)</f>
        <v>0</v>
      </c>
      <c r="J59" s="6">
        <f t="shared" si="4"/>
        <v>0</v>
      </c>
      <c r="K59" s="6">
        <f t="shared" si="4"/>
        <v>0</v>
      </c>
      <c r="L59" s="6">
        <f t="shared" si="4"/>
        <v>0</v>
      </c>
      <c r="M59" s="6">
        <f t="shared" si="4"/>
        <v>0</v>
      </c>
      <c r="N59" s="6">
        <f t="shared" si="4"/>
        <v>0</v>
      </c>
      <c r="O59" s="6">
        <f t="shared" si="4"/>
        <v>0</v>
      </c>
      <c r="P59" s="6">
        <f t="shared" si="4"/>
        <v>0</v>
      </c>
      <c r="Q59" s="6">
        <f t="shared" si="4"/>
        <v>0</v>
      </c>
      <c r="R59" s="6">
        <f t="shared" si="4"/>
        <v>0</v>
      </c>
      <c r="S59" s="6">
        <f t="shared" si="4"/>
        <v>0</v>
      </c>
      <c r="T59" s="6">
        <f t="shared" si="4"/>
        <v>0</v>
      </c>
      <c r="U59" s="6">
        <f t="shared" si="4"/>
        <v>0</v>
      </c>
      <c r="V59" s="6">
        <f t="shared" si="4"/>
        <v>0</v>
      </c>
      <c r="W59" s="6">
        <f t="shared" si="4"/>
        <v>0</v>
      </c>
      <c r="X59" s="6">
        <f t="shared" si="4"/>
        <v>0</v>
      </c>
      <c r="Y59" s="6"/>
      <c r="Z59" s="6">
        <f>SUM(Z60)</f>
        <v>0</v>
      </c>
      <c r="AA59" s="6">
        <f>SUM(AA60)</f>
        <v>0</v>
      </c>
      <c r="AB59" s="37"/>
    </row>
    <row r="60" spans="1:28" s="26" customFormat="1" ht="171.6" hidden="1" customHeight="1" x14ac:dyDescent="0.2">
      <c r="A60" s="15">
        <v>10</v>
      </c>
      <c r="B60" s="15" t="s">
        <v>31</v>
      </c>
      <c r="C60" s="15" t="s">
        <v>32</v>
      </c>
      <c r="D60" s="15" t="s">
        <v>33</v>
      </c>
      <c r="E60" s="15" t="s">
        <v>34</v>
      </c>
      <c r="F60" s="15" t="s">
        <v>35</v>
      </c>
      <c r="G60" s="88"/>
      <c r="H60" s="27">
        <f>SUM(I60:Z60)</f>
        <v>0</v>
      </c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158"/>
    </row>
    <row r="61" spans="1:28" s="69" customFormat="1" ht="31.15" customHeight="1" x14ac:dyDescent="0.2">
      <c r="A61" s="177" t="s">
        <v>36</v>
      </c>
      <c r="B61" s="177"/>
      <c r="C61" s="177"/>
      <c r="D61" s="177"/>
      <c r="E61" s="177"/>
      <c r="F61" s="177"/>
      <c r="G61" s="76">
        <v>124170</v>
      </c>
      <c r="H61" s="70">
        <f t="shared" ref="H61:X61" si="5">SUM(H62:H62)</f>
        <v>35</v>
      </c>
      <c r="I61" s="70">
        <f t="shared" si="5"/>
        <v>35</v>
      </c>
      <c r="J61" s="70">
        <f t="shared" si="5"/>
        <v>0</v>
      </c>
      <c r="K61" s="70">
        <f t="shared" si="5"/>
        <v>0</v>
      </c>
      <c r="L61" s="70">
        <f t="shared" si="5"/>
        <v>0</v>
      </c>
      <c r="M61" s="70">
        <f t="shared" si="5"/>
        <v>0</v>
      </c>
      <c r="N61" s="70">
        <f t="shared" si="5"/>
        <v>0</v>
      </c>
      <c r="O61" s="70">
        <f t="shared" si="5"/>
        <v>0</v>
      </c>
      <c r="P61" s="70">
        <f t="shared" si="5"/>
        <v>0</v>
      </c>
      <c r="Q61" s="70">
        <f t="shared" si="5"/>
        <v>0</v>
      </c>
      <c r="R61" s="70">
        <f t="shared" si="5"/>
        <v>0</v>
      </c>
      <c r="S61" s="70">
        <f t="shared" si="5"/>
        <v>0</v>
      </c>
      <c r="T61" s="70">
        <f t="shared" si="5"/>
        <v>0</v>
      </c>
      <c r="U61" s="70">
        <f t="shared" si="5"/>
        <v>0</v>
      </c>
      <c r="V61" s="70">
        <f t="shared" si="5"/>
        <v>0</v>
      </c>
      <c r="W61" s="70">
        <f t="shared" si="5"/>
        <v>0</v>
      </c>
      <c r="X61" s="70">
        <f t="shared" si="5"/>
        <v>0</v>
      </c>
      <c r="Y61" s="70"/>
      <c r="Z61" s="70">
        <f>SUM(Z62:Z62)</f>
        <v>0</v>
      </c>
      <c r="AA61" s="70">
        <f>SUM(AA62:AA62)</f>
        <v>0</v>
      </c>
      <c r="AB61" s="157"/>
    </row>
    <row r="62" spans="1:28" ht="148.9" customHeight="1" x14ac:dyDescent="0.2">
      <c r="A62" s="95">
        <v>5</v>
      </c>
      <c r="B62" s="8" t="s">
        <v>637</v>
      </c>
      <c r="C62" s="8" t="s">
        <v>37</v>
      </c>
      <c r="D62" s="8" t="s">
        <v>423</v>
      </c>
      <c r="E62" s="8" t="s">
        <v>38</v>
      </c>
      <c r="F62" s="8" t="s">
        <v>691</v>
      </c>
      <c r="G62" s="106">
        <v>124170</v>
      </c>
      <c r="H62" s="56">
        <f>SUM(I62:Z62)</f>
        <v>35</v>
      </c>
      <c r="I62" s="57">
        <v>35</v>
      </c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37"/>
    </row>
    <row r="63" spans="1:28" s="66" customFormat="1" ht="41.45" customHeight="1" x14ac:dyDescent="0.2">
      <c r="A63" s="177" t="s">
        <v>414</v>
      </c>
      <c r="B63" s="177"/>
      <c r="C63" s="177"/>
      <c r="D63" s="177"/>
      <c r="E63" s="177"/>
      <c r="F63" s="177"/>
      <c r="G63" s="76">
        <v>236262</v>
      </c>
      <c r="H63" s="70">
        <v>5</v>
      </c>
      <c r="I63" s="70">
        <f t="shared" ref="I63:X63" si="6">SUM(I64:I65)</f>
        <v>0</v>
      </c>
      <c r="J63" s="70">
        <f t="shared" si="6"/>
        <v>0</v>
      </c>
      <c r="K63" s="70">
        <v>5</v>
      </c>
      <c r="L63" s="70">
        <f t="shared" si="6"/>
        <v>0</v>
      </c>
      <c r="M63" s="70">
        <f t="shared" si="6"/>
        <v>0</v>
      </c>
      <c r="N63" s="70">
        <f t="shared" si="6"/>
        <v>0</v>
      </c>
      <c r="O63" s="70">
        <f t="shared" si="6"/>
        <v>0</v>
      </c>
      <c r="P63" s="70">
        <f t="shared" si="6"/>
        <v>0</v>
      </c>
      <c r="Q63" s="70">
        <f t="shared" si="6"/>
        <v>0</v>
      </c>
      <c r="R63" s="70">
        <f t="shared" si="6"/>
        <v>0</v>
      </c>
      <c r="S63" s="70">
        <f t="shared" si="6"/>
        <v>0</v>
      </c>
      <c r="T63" s="70">
        <f t="shared" si="6"/>
        <v>0</v>
      </c>
      <c r="U63" s="70">
        <f t="shared" si="6"/>
        <v>0</v>
      </c>
      <c r="V63" s="70">
        <f t="shared" si="6"/>
        <v>0</v>
      </c>
      <c r="W63" s="70">
        <f t="shared" si="6"/>
        <v>0</v>
      </c>
      <c r="X63" s="70">
        <f t="shared" si="6"/>
        <v>0</v>
      </c>
      <c r="Y63" s="70"/>
      <c r="Z63" s="70">
        <f>SUM(Z64:Z65)</f>
        <v>0</v>
      </c>
      <c r="AA63" s="70">
        <f>SUM(AA64:AA65)</f>
        <v>0</v>
      </c>
      <c r="AB63" s="159"/>
    </row>
    <row r="64" spans="1:28" ht="40.9" customHeight="1" x14ac:dyDescent="0.2">
      <c r="A64" s="175">
        <v>8</v>
      </c>
      <c r="B64" s="175" t="s">
        <v>638</v>
      </c>
      <c r="C64" s="175" t="s">
        <v>415</v>
      </c>
      <c r="D64" s="175" t="s">
        <v>416</v>
      </c>
      <c r="E64" s="175" t="s">
        <v>688</v>
      </c>
      <c r="F64" s="8" t="s">
        <v>689</v>
      </c>
      <c r="G64" s="106">
        <v>236262</v>
      </c>
      <c r="H64" s="56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37"/>
    </row>
    <row r="65" spans="1:28" ht="52.9" customHeight="1" x14ac:dyDescent="0.2">
      <c r="A65" s="180"/>
      <c r="B65" s="180"/>
      <c r="C65" s="180"/>
      <c r="D65" s="180"/>
      <c r="E65" s="180"/>
      <c r="F65" s="8" t="s">
        <v>690</v>
      </c>
      <c r="G65" s="106">
        <v>236262</v>
      </c>
      <c r="H65" s="56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37"/>
    </row>
    <row r="66" spans="1:28" s="69" customFormat="1" ht="24" customHeight="1" x14ac:dyDescent="0.2">
      <c r="A66" s="177" t="s">
        <v>39</v>
      </c>
      <c r="B66" s="177"/>
      <c r="C66" s="177"/>
      <c r="D66" s="177"/>
      <c r="E66" s="177"/>
      <c r="F66" s="177"/>
      <c r="G66" s="76"/>
      <c r="H66" s="70">
        <v>60</v>
      </c>
      <c r="I66" s="70">
        <f t="shared" ref="I66:AA66" si="7">SUM(I68:I76)</f>
        <v>0</v>
      </c>
      <c r="J66" s="70">
        <f t="shared" si="7"/>
        <v>0</v>
      </c>
      <c r="K66" s="70">
        <f t="shared" si="7"/>
        <v>0</v>
      </c>
      <c r="L66" s="70">
        <f t="shared" si="7"/>
        <v>0</v>
      </c>
      <c r="M66" s="70">
        <f t="shared" si="7"/>
        <v>0</v>
      </c>
      <c r="N66" s="70">
        <f t="shared" si="7"/>
        <v>0</v>
      </c>
      <c r="O66" s="70">
        <f t="shared" si="7"/>
        <v>0</v>
      </c>
      <c r="P66" s="70">
        <f t="shared" si="7"/>
        <v>0</v>
      </c>
      <c r="Q66" s="70">
        <f t="shared" si="7"/>
        <v>0</v>
      </c>
      <c r="R66" s="70">
        <f t="shared" si="7"/>
        <v>0</v>
      </c>
      <c r="S66" s="70">
        <f t="shared" si="7"/>
        <v>0</v>
      </c>
      <c r="T66" s="70">
        <f t="shared" si="7"/>
        <v>0</v>
      </c>
      <c r="U66" s="70">
        <f>SUM(U67:U76)</f>
        <v>60</v>
      </c>
      <c r="V66" s="70">
        <f t="shared" si="7"/>
        <v>0</v>
      </c>
      <c r="W66" s="70">
        <f t="shared" si="7"/>
        <v>0</v>
      </c>
      <c r="X66" s="70">
        <f t="shared" si="7"/>
        <v>0</v>
      </c>
      <c r="Y66" s="70"/>
      <c r="Z66" s="70">
        <f t="shared" ref="Z66" si="8">SUM(Z68:Z76)</f>
        <v>0</v>
      </c>
      <c r="AA66" s="70">
        <f t="shared" si="7"/>
        <v>0</v>
      </c>
      <c r="AB66" s="157"/>
    </row>
    <row r="67" spans="1:28" s="41" customFormat="1" ht="37.15" customHeight="1" x14ac:dyDescent="0.2">
      <c r="A67" s="60"/>
      <c r="B67" s="61"/>
      <c r="C67" s="61"/>
      <c r="D67" s="61"/>
      <c r="E67" s="61"/>
      <c r="F67" s="61"/>
      <c r="G67" s="59">
        <v>93154</v>
      </c>
      <c r="H67" s="49">
        <v>50</v>
      </c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20">
        <v>50</v>
      </c>
      <c r="V67" s="52"/>
      <c r="W67" s="52"/>
      <c r="X67" s="52"/>
      <c r="Y67" s="52"/>
      <c r="Z67" s="52"/>
      <c r="AA67" s="52"/>
      <c r="AB67" s="154"/>
    </row>
    <row r="68" spans="1:28" ht="123" customHeight="1" x14ac:dyDescent="0.2">
      <c r="A68" s="175">
        <v>9</v>
      </c>
      <c r="B68" s="169" t="s">
        <v>640</v>
      </c>
      <c r="C68" s="169" t="s">
        <v>40</v>
      </c>
      <c r="D68" s="8" t="s">
        <v>41</v>
      </c>
      <c r="E68" s="8" t="s">
        <v>42</v>
      </c>
      <c r="F68" s="8" t="s">
        <v>687</v>
      </c>
      <c r="G68" s="106">
        <v>93154</v>
      </c>
      <c r="H68" s="14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14"/>
      <c r="V68" s="57"/>
      <c r="W68" s="57"/>
      <c r="X68" s="57"/>
      <c r="Y68" s="57"/>
      <c r="Z68" s="57"/>
      <c r="AA68" s="57"/>
      <c r="AB68" s="37"/>
    </row>
    <row r="69" spans="1:28" ht="52.9" customHeight="1" x14ac:dyDescent="0.2">
      <c r="A69" s="180"/>
      <c r="B69" s="169"/>
      <c r="C69" s="169"/>
      <c r="D69" s="8" t="s">
        <v>43</v>
      </c>
      <c r="E69" s="8" t="s">
        <v>44</v>
      </c>
      <c r="F69" s="8" t="s">
        <v>45</v>
      </c>
      <c r="G69" s="106">
        <v>93154</v>
      </c>
      <c r="H69" s="56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37"/>
    </row>
    <row r="70" spans="1:28" ht="127.15" customHeight="1" x14ac:dyDescent="0.2">
      <c r="A70" s="180"/>
      <c r="B70" s="169"/>
      <c r="C70" s="169"/>
      <c r="D70" s="8" t="s">
        <v>46</v>
      </c>
      <c r="E70" s="8" t="s">
        <v>47</v>
      </c>
      <c r="F70" s="8" t="s">
        <v>48</v>
      </c>
      <c r="G70" s="106">
        <v>93154</v>
      </c>
      <c r="H70" s="56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37"/>
    </row>
    <row r="71" spans="1:28" ht="69.75" customHeight="1" x14ac:dyDescent="0.2">
      <c r="A71" s="180"/>
      <c r="B71" s="169"/>
      <c r="C71" s="169"/>
      <c r="D71" s="8" t="s">
        <v>49</v>
      </c>
      <c r="E71" s="8" t="s">
        <v>50</v>
      </c>
      <c r="F71" s="8" t="s">
        <v>51</v>
      </c>
      <c r="G71" s="106">
        <v>93154</v>
      </c>
      <c r="H71" s="56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37"/>
    </row>
    <row r="72" spans="1:28" ht="51" x14ac:dyDescent="0.2">
      <c r="A72" s="180"/>
      <c r="B72" s="169"/>
      <c r="C72" s="169"/>
      <c r="D72" s="8" t="s">
        <v>52</v>
      </c>
      <c r="E72" s="8" t="s">
        <v>53</v>
      </c>
      <c r="F72" s="8" t="s">
        <v>54</v>
      </c>
      <c r="G72" s="106">
        <v>93154</v>
      </c>
      <c r="H72" s="56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37"/>
    </row>
    <row r="73" spans="1:28" ht="73.5" customHeight="1" x14ac:dyDescent="0.2">
      <c r="A73" s="180"/>
      <c r="B73" s="169"/>
      <c r="C73" s="169"/>
      <c r="D73" s="8" t="s">
        <v>55</v>
      </c>
      <c r="E73" s="8" t="s">
        <v>56</v>
      </c>
      <c r="F73" s="8" t="s">
        <v>57</v>
      </c>
      <c r="G73" s="106">
        <v>93154</v>
      </c>
      <c r="H73" s="56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37"/>
    </row>
    <row r="74" spans="1:28" s="46" customFormat="1" ht="33.6" customHeight="1" x14ac:dyDescent="0.2">
      <c r="A74" s="180"/>
      <c r="B74" s="48"/>
      <c r="C74" s="48"/>
      <c r="D74" s="48"/>
      <c r="E74" s="48"/>
      <c r="F74" s="48"/>
      <c r="G74" s="59">
        <v>93154</v>
      </c>
      <c r="H74" s="49">
        <v>10</v>
      </c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>
        <v>10</v>
      </c>
      <c r="V74" s="20"/>
      <c r="W74" s="20"/>
      <c r="X74" s="20"/>
      <c r="Y74" s="20"/>
      <c r="Z74" s="20"/>
      <c r="AA74" s="20"/>
      <c r="AB74" s="156"/>
    </row>
    <row r="75" spans="1:28" ht="58.5" customHeight="1" x14ac:dyDescent="0.2">
      <c r="A75" s="184"/>
      <c r="B75" s="169" t="s">
        <v>639</v>
      </c>
      <c r="C75" s="169" t="s">
        <v>58</v>
      </c>
      <c r="D75" s="8" t="s">
        <v>59</v>
      </c>
      <c r="E75" s="8" t="s">
        <v>60</v>
      </c>
      <c r="F75" s="8" t="s">
        <v>61</v>
      </c>
      <c r="G75" s="106">
        <v>93154</v>
      </c>
      <c r="H75" s="56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2"/>
      <c r="AB75" s="37"/>
    </row>
    <row r="76" spans="1:28" ht="63" customHeight="1" x14ac:dyDescent="0.2">
      <c r="A76" s="171"/>
      <c r="B76" s="169"/>
      <c r="C76" s="169"/>
      <c r="D76" s="8" t="s">
        <v>46</v>
      </c>
      <c r="E76" s="8" t="s">
        <v>62</v>
      </c>
      <c r="F76" s="8" t="s">
        <v>63</v>
      </c>
      <c r="G76" s="106">
        <v>93154</v>
      </c>
      <c r="H76" s="56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2"/>
      <c r="AB76" s="37"/>
    </row>
    <row r="77" spans="1:28" s="66" customFormat="1" ht="34.9" customHeight="1" x14ac:dyDescent="0.3">
      <c r="A77" s="77" t="s">
        <v>443</v>
      </c>
      <c r="B77" s="78"/>
      <c r="C77" s="78"/>
      <c r="D77" s="78"/>
      <c r="E77" s="78"/>
      <c r="F77" s="78"/>
      <c r="G77" s="79"/>
      <c r="H77" s="80">
        <f>H78+H79</f>
        <v>9</v>
      </c>
      <c r="I77" s="80">
        <f t="shared" ref="I77:AA77" si="9">I78+I79</f>
        <v>0</v>
      </c>
      <c r="J77" s="80">
        <f t="shared" si="9"/>
        <v>0</v>
      </c>
      <c r="K77" s="80">
        <f t="shared" si="9"/>
        <v>0</v>
      </c>
      <c r="L77" s="80">
        <f t="shared" si="9"/>
        <v>0</v>
      </c>
      <c r="M77" s="80">
        <f t="shared" si="9"/>
        <v>0</v>
      </c>
      <c r="N77" s="80">
        <f t="shared" si="9"/>
        <v>0</v>
      </c>
      <c r="O77" s="80">
        <f t="shared" si="9"/>
        <v>0</v>
      </c>
      <c r="P77" s="80">
        <f t="shared" si="9"/>
        <v>0</v>
      </c>
      <c r="Q77" s="80">
        <f t="shared" si="9"/>
        <v>9</v>
      </c>
      <c r="R77" s="80">
        <f t="shared" si="9"/>
        <v>0</v>
      </c>
      <c r="S77" s="80">
        <f t="shared" si="9"/>
        <v>0</v>
      </c>
      <c r="T77" s="80">
        <f t="shared" si="9"/>
        <v>0</v>
      </c>
      <c r="U77" s="80">
        <f t="shared" si="9"/>
        <v>0</v>
      </c>
      <c r="V77" s="80">
        <f t="shared" si="9"/>
        <v>0</v>
      </c>
      <c r="W77" s="80">
        <f t="shared" si="9"/>
        <v>0</v>
      </c>
      <c r="X77" s="80">
        <f t="shared" si="9"/>
        <v>0</v>
      </c>
      <c r="Y77" s="80"/>
      <c r="Z77" s="80">
        <f t="shared" ref="Z77" si="10">Z78+Z79</f>
        <v>0</v>
      </c>
      <c r="AA77" s="80">
        <f t="shared" si="9"/>
        <v>0</v>
      </c>
      <c r="AB77" s="159"/>
    </row>
    <row r="78" spans="1:28" ht="312" customHeight="1" x14ac:dyDescent="0.2">
      <c r="A78" s="18">
        <v>10</v>
      </c>
      <c r="B78" s="62" t="s">
        <v>726</v>
      </c>
      <c r="C78" s="118" t="s">
        <v>444</v>
      </c>
      <c r="D78" s="146" t="s">
        <v>445</v>
      </c>
      <c r="E78" s="138" t="s">
        <v>686</v>
      </c>
      <c r="F78" s="118" t="s">
        <v>648</v>
      </c>
      <c r="G78" s="106">
        <v>482629</v>
      </c>
      <c r="H78" s="63">
        <f>SUM(O78:AA78)</f>
        <v>8</v>
      </c>
      <c r="I78" s="57"/>
      <c r="J78" s="57"/>
      <c r="K78" s="57"/>
      <c r="L78" s="57"/>
      <c r="M78" s="57"/>
      <c r="N78" s="57"/>
      <c r="O78" s="57"/>
      <c r="P78" s="57"/>
      <c r="Q78" s="64">
        <v>8</v>
      </c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37"/>
    </row>
    <row r="79" spans="1:28" ht="319.14999999999998" customHeight="1" x14ac:dyDescent="0.2">
      <c r="A79" s="18">
        <v>11</v>
      </c>
      <c r="B79" s="62" t="s">
        <v>727</v>
      </c>
      <c r="C79" s="125" t="s">
        <v>469</v>
      </c>
      <c r="D79" s="54" t="s">
        <v>445</v>
      </c>
      <c r="E79" s="118" t="s">
        <v>649</v>
      </c>
      <c r="F79" s="125" t="s">
        <v>648</v>
      </c>
      <c r="G79" s="109">
        <v>1448831</v>
      </c>
      <c r="H79" s="65">
        <f>SUM(O79:AA79)</f>
        <v>1</v>
      </c>
      <c r="I79" s="57"/>
      <c r="J79" s="57"/>
      <c r="K79" s="57"/>
      <c r="L79" s="57"/>
      <c r="M79" s="57"/>
      <c r="N79" s="57"/>
      <c r="O79" s="57"/>
      <c r="P79" s="57"/>
      <c r="Q79" s="64">
        <v>1</v>
      </c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37"/>
    </row>
    <row r="80" spans="1:28" s="4" customFormat="1" ht="34.15" customHeight="1" x14ac:dyDescent="0.25">
      <c r="A80" s="177" t="s">
        <v>64</v>
      </c>
      <c r="B80" s="177"/>
      <c r="C80" s="177"/>
      <c r="D80" s="183"/>
      <c r="E80" s="183"/>
      <c r="F80" s="177"/>
      <c r="G80" s="93">
        <v>150213</v>
      </c>
      <c r="H80" s="70">
        <v>217</v>
      </c>
      <c r="I80" s="70">
        <v>82</v>
      </c>
      <c r="J80" s="6">
        <f>SUM(J82:J105)</f>
        <v>0</v>
      </c>
      <c r="K80" s="70">
        <f>SUM(K82:K105)</f>
        <v>0</v>
      </c>
      <c r="L80" s="6">
        <f>SUM(L82:L105)</f>
        <v>0</v>
      </c>
      <c r="M80" s="70">
        <f>SUM(M82:M106)</f>
        <v>35</v>
      </c>
      <c r="N80" s="6">
        <f>SUM(N82:N105)</f>
        <v>0</v>
      </c>
      <c r="O80" s="70">
        <f>SUM(O82:O105)</f>
        <v>0</v>
      </c>
      <c r="P80" s="6">
        <f>SUM(P82:P105)</f>
        <v>0</v>
      </c>
      <c r="Q80" s="70">
        <v>100</v>
      </c>
      <c r="R80" s="6">
        <f t="shared" ref="R80:X80" si="11">SUM(R82:R105)</f>
        <v>0</v>
      </c>
      <c r="S80" s="70">
        <f t="shared" si="11"/>
        <v>0</v>
      </c>
      <c r="T80" s="70">
        <f t="shared" si="11"/>
        <v>0</v>
      </c>
      <c r="U80" s="70">
        <f t="shared" si="11"/>
        <v>0</v>
      </c>
      <c r="V80" s="70">
        <f t="shared" si="11"/>
        <v>0</v>
      </c>
      <c r="W80" s="70">
        <f t="shared" si="11"/>
        <v>0</v>
      </c>
      <c r="X80" s="70">
        <f t="shared" si="11"/>
        <v>0</v>
      </c>
      <c r="Y80" s="70"/>
      <c r="Z80" s="70">
        <f>SUM(Z82:Z105)</f>
        <v>0</v>
      </c>
      <c r="AA80" s="70">
        <f>SUM(AA82:AA105)</f>
        <v>0</v>
      </c>
      <c r="AB80" s="157"/>
    </row>
    <row r="81" spans="1:28" s="41" customFormat="1" ht="38.450000000000003" customHeight="1" x14ac:dyDescent="0.25">
      <c r="A81" s="60"/>
      <c r="B81" s="61"/>
      <c r="C81" s="61"/>
      <c r="D81" s="61"/>
      <c r="E81" s="61"/>
      <c r="F81" s="61"/>
      <c r="G81" s="117">
        <v>150213</v>
      </c>
      <c r="H81" s="52">
        <v>37</v>
      </c>
      <c r="I81" s="52">
        <v>32</v>
      </c>
      <c r="J81" s="52"/>
      <c r="K81" s="52"/>
      <c r="L81" s="52"/>
      <c r="M81" s="52"/>
      <c r="N81" s="52"/>
      <c r="O81" s="52"/>
      <c r="P81" s="52"/>
      <c r="Q81" s="52">
        <v>5</v>
      </c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154"/>
    </row>
    <row r="82" spans="1:28" ht="25.5" x14ac:dyDescent="0.25">
      <c r="A82" s="175">
        <v>12</v>
      </c>
      <c r="B82" s="169" t="s">
        <v>728</v>
      </c>
      <c r="C82" s="169" t="s">
        <v>65</v>
      </c>
      <c r="D82" s="169" t="s">
        <v>66</v>
      </c>
      <c r="E82" s="189" t="s">
        <v>685</v>
      </c>
      <c r="F82" s="8" t="s">
        <v>68</v>
      </c>
      <c r="G82" s="110">
        <v>150213</v>
      </c>
      <c r="H82" s="56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 t="s">
        <v>438</v>
      </c>
      <c r="X82" s="57"/>
      <c r="Y82" s="57"/>
      <c r="Z82" s="57"/>
      <c r="AA82" s="2"/>
      <c r="AB82" s="37"/>
    </row>
    <row r="83" spans="1:28" ht="38.25" x14ac:dyDescent="0.25">
      <c r="A83" s="180"/>
      <c r="B83" s="169"/>
      <c r="C83" s="169"/>
      <c r="D83" s="169"/>
      <c r="E83" s="189"/>
      <c r="F83" s="8" t="s">
        <v>470</v>
      </c>
      <c r="G83" s="110">
        <v>150213</v>
      </c>
      <c r="H83" s="56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2"/>
      <c r="AB83" s="37"/>
    </row>
    <row r="84" spans="1:28" ht="26.45" customHeight="1" x14ac:dyDescent="0.25">
      <c r="A84" s="180"/>
      <c r="B84" s="169"/>
      <c r="C84" s="169"/>
      <c r="D84" s="169"/>
      <c r="E84" s="189"/>
      <c r="F84" s="8" t="s">
        <v>684</v>
      </c>
      <c r="G84" s="110">
        <v>150213</v>
      </c>
      <c r="H84" s="56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2"/>
      <c r="AB84" s="37"/>
    </row>
    <row r="85" spans="1:28" ht="25.5" x14ac:dyDescent="0.25">
      <c r="A85" s="180"/>
      <c r="B85" s="169"/>
      <c r="C85" s="169"/>
      <c r="D85" s="169" t="s">
        <v>425</v>
      </c>
      <c r="E85" s="169" t="s">
        <v>67</v>
      </c>
      <c r="F85" s="8" t="s">
        <v>68</v>
      </c>
      <c r="G85" s="110">
        <v>150213</v>
      </c>
      <c r="H85" s="56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2"/>
      <c r="AB85" s="37"/>
    </row>
    <row r="86" spans="1:28" ht="38.25" x14ac:dyDescent="0.25">
      <c r="A86" s="180"/>
      <c r="B86" s="169"/>
      <c r="C86" s="169"/>
      <c r="D86" s="169"/>
      <c r="E86" s="169"/>
      <c r="F86" s="8" t="s">
        <v>470</v>
      </c>
      <c r="G86" s="110">
        <v>150213</v>
      </c>
      <c r="H86" s="56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2"/>
      <c r="AB86" s="37"/>
    </row>
    <row r="87" spans="1:28" ht="26.45" customHeight="1" x14ac:dyDescent="0.25">
      <c r="A87" s="180"/>
      <c r="B87" s="169"/>
      <c r="C87" s="169"/>
      <c r="D87" s="169"/>
      <c r="E87" s="169"/>
      <c r="F87" s="8" t="s">
        <v>684</v>
      </c>
      <c r="G87" s="110">
        <v>150213</v>
      </c>
      <c r="H87" s="56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2"/>
      <c r="AB87" s="37"/>
    </row>
    <row r="88" spans="1:28" ht="25.5" x14ac:dyDescent="0.25">
      <c r="A88" s="180"/>
      <c r="B88" s="169"/>
      <c r="C88" s="169"/>
      <c r="D88" s="169" t="s">
        <v>424</v>
      </c>
      <c r="E88" s="169" t="s">
        <v>471</v>
      </c>
      <c r="F88" s="8" t="s">
        <v>68</v>
      </c>
      <c r="G88" s="110">
        <v>150213</v>
      </c>
      <c r="H88" s="56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2"/>
      <c r="AB88" s="37"/>
    </row>
    <row r="89" spans="1:28" ht="38.25" x14ac:dyDescent="0.25">
      <c r="A89" s="180"/>
      <c r="B89" s="169"/>
      <c r="C89" s="169"/>
      <c r="D89" s="169"/>
      <c r="E89" s="169"/>
      <c r="F89" s="30" t="s">
        <v>470</v>
      </c>
      <c r="G89" s="110">
        <v>150213</v>
      </c>
      <c r="H89" s="56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2"/>
      <c r="AB89" s="37"/>
    </row>
    <row r="90" spans="1:28" ht="26.45" customHeight="1" x14ac:dyDescent="0.25">
      <c r="A90" s="180"/>
      <c r="B90" s="169"/>
      <c r="C90" s="169"/>
      <c r="D90" s="169"/>
      <c r="E90" s="169"/>
      <c r="F90" s="8" t="s">
        <v>684</v>
      </c>
      <c r="G90" s="110">
        <v>150213</v>
      </c>
      <c r="H90" s="56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2"/>
      <c r="AB90" s="37"/>
    </row>
    <row r="91" spans="1:28" ht="25.5" x14ac:dyDescent="0.25">
      <c r="A91" s="180"/>
      <c r="B91" s="169"/>
      <c r="C91" s="169"/>
      <c r="D91" s="169" t="s">
        <v>426</v>
      </c>
      <c r="E91" s="169" t="s">
        <v>69</v>
      </c>
      <c r="F91" s="8" t="s">
        <v>70</v>
      </c>
      <c r="G91" s="110">
        <v>150213</v>
      </c>
      <c r="H91" s="56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2"/>
      <c r="AB91" s="37"/>
    </row>
    <row r="92" spans="1:28" ht="38.25" x14ac:dyDescent="0.25">
      <c r="A92" s="180"/>
      <c r="B92" s="169"/>
      <c r="C92" s="169"/>
      <c r="D92" s="169"/>
      <c r="E92" s="169"/>
      <c r="F92" s="8" t="s">
        <v>71</v>
      </c>
      <c r="G92" s="110">
        <v>150213</v>
      </c>
      <c r="H92" s="56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2"/>
      <c r="AB92" s="37"/>
    </row>
    <row r="93" spans="1:28" ht="38.25" x14ac:dyDescent="0.25">
      <c r="A93" s="180"/>
      <c r="B93" s="169"/>
      <c r="C93" s="169"/>
      <c r="D93" s="175" t="s">
        <v>472</v>
      </c>
      <c r="E93" s="169" t="s">
        <v>72</v>
      </c>
      <c r="F93" s="8" t="s">
        <v>73</v>
      </c>
      <c r="G93" s="110">
        <v>150213</v>
      </c>
      <c r="H93" s="56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2"/>
      <c r="AB93" s="37"/>
    </row>
    <row r="94" spans="1:28" ht="33" customHeight="1" x14ac:dyDescent="0.25">
      <c r="A94" s="180"/>
      <c r="B94" s="169"/>
      <c r="C94" s="169"/>
      <c r="D94" s="179"/>
      <c r="E94" s="169"/>
      <c r="F94" s="8" t="s">
        <v>68</v>
      </c>
      <c r="G94" s="110">
        <v>150213</v>
      </c>
      <c r="H94" s="56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2"/>
      <c r="AB94" s="37"/>
    </row>
    <row r="95" spans="1:28" s="46" customFormat="1" ht="26.45" customHeight="1" x14ac:dyDescent="0.25">
      <c r="A95" s="180"/>
      <c r="B95" s="48"/>
      <c r="C95" s="48"/>
      <c r="D95" s="58"/>
      <c r="E95" s="48"/>
      <c r="F95" s="48"/>
      <c r="G95" s="117">
        <v>150213</v>
      </c>
      <c r="H95" s="49">
        <v>25</v>
      </c>
      <c r="I95" s="20">
        <v>15</v>
      </c>
      <c r="J95" s="20"/>
      <c r="K95" s="20"/>
      <c r="L95" s="20"/>
      <c r="M95" s="20"/>
      <c r="N95" s="20"/>
      <c r="O95" s="20"/>
      <c r="P95" s="20"/>
      <c r="Q95" s="20">
        <v>10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156"/>
    </row>
    <row r="96" spans="1:28" ht="25.5" x14ac:dyDescent="0.25">
      <c r="A96" s="184"/>
      <c r="B96" s="169" t="s">
        <v>729</v>
      </c>
      <c r="C96" s="169" t="s">
        <v>74</v>
      </c>
      <c r="D96" s="169" t="s">
        <v>427</v>
      </c>
      <c r="E96" s="169" t="s">
        <v>75</v>
      </c>
      <c r="F96" s="8" t="s">
        <v>68</v>
      </c>
      <c r="G96" s="110">
        <v>150213</v>
      </c>
      <c r="H96" s="56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37"/>
    </row>
    <row r="97" spans="1:28" ht="78.75" customHeight="1" x14ac:dyDescent="0.25">
      <c r="A97" s="184"/>
      <c r="B97" s="169"/>
      <c r="C97" s="169"/>
      <c r="D97" s="169"/>
      <c r="E97" s="169"/>
      <c r="F97" s="30" t="s">
        <v>470</v>
      </c>
      <c r="G97" s="110">
        <v>150213</v>
      </c>
      <c r="H97" s="75"/>
      <c r="I97" s="14"/>
      <c r="J97" s="57"/>
      <c r="K97" s="57"/>
      <c r="L97" s="57"/>
      <c r="M97" s="57"/>
      <c r="N97" s="57"/>
      <c r="O97" s="57"/>
      <c r="P97" s="57"/>
      <c r="Q97" s="14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37"/>
    </row>
    <row r="98" spans="1:28" s="9" customFormat="1" ht="156.75" customHeight="1" x14ac:dyDescent="0.25">
      <c r="A98" s="184"/>
      <c r="B98" s="97" t="s">
        <v>730</v>
      </c>
      <c r="C98" s="97" t="s">
        <v>76</v>
      </c>
      <c r="D98" s="97" t="s">
        <v>77</v>
      </c>
      <c r="E98" s="97" t="s">
        <v>78</v>
      </c>
      <c r="F98" s="97" t="s">
        <v>79</v>
      </c>
      <c r="G98" s="110">
        <v>150213</v>
      </c>
      <c r="H98" s="56">
        <f t="shared" ref="H98:H105" si="12">SUM(I98:Z98)</f>
        <v>10</v>
      </c>
      <c r="I98" s="57">
        <v>10</v>
      </c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155"/>
    </row>
    <row r="99" spans="1:28" s="46" customFormat="1" ht="36" customHeight="1" x14ac:dyDescent="0.25">
      <c r="A99" s="184"/>
      <c r="B99" s="48"/>
      <c r="C99" s="48"/>
      <c r="D99" s="48"/>
      <c r="E99" s="48"/>
      <c r="F99" s="48"/>
      <c r="G99" s="117">
        <v>150213</v>
      </c>
      <c r="H99" s="49">
        <v>10</v>
      </c>
      <c r="I99" s="20">
        <v>10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156"/>
    </row>
    <row r="100" spans="1:28" ht="36" customHeight="1" x14ac:dyDescent="0.25">
      <c r="A100" s="184"/>
      <c r="B100" s="169" t="s">
        <v>731</v>
      </c>
      <c r="C100" s="169" t="s">
        <v>80</v>
      </c>
      <c r="D100" s="8" t="s">
        <v>81</v>
      </c>
      <c r="E100" s="8" t="s">
        <v>82</v>
      </c>
      <c r="F100" s="8" t="s">
        <v>83</v>
      </c>
      <c r="G100" s="110">
        <v>150213</v>
      </c>
      <c r="H100" s="56"/>
      <c r="I100" s="57"/>
      <c r="J100" s="2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155"/>
    </row>
    <row r="101" spans="1:28" ht="30.6" customHeight="1" x14ac:dyDescent="0.25">
      <c r="A101" s="184"/>
      <c r="B101" s="169"/>
      <c r="C101" s="169"/>
      <c r="D101" s="169" t="s">
        <v>84</v>
      </c>
      <c r="E101" s="169" t="s">
        <v>85</v>
      </c>
      <c r="F101" s="8" t="s">
        <v>86</v>
      </c>
      <c r="G101" s="110">
        <v>150213</v>
      </c>
      <c r="H101" s="75"/>
      <c r="I101" s="14"/>
      <c r="J101" s="2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155"/>
    </row>
    <row r="102" spans="1:28" ht="53.45" customHeight="1" x14ac:dyDescent="0.25">
      <c r="A102" s="184"/>
      <c r="B102" s="169"/>
      <c r="C102" s="169"/>
      <c r="D102" s="169"/>
      <c r="E102" s="169"/>
      <c r="F102" s="8" t="s">
        <v>87</v>
      </c>
      <c r="G102" s="110">
        <v>150213</v>
      </c>
      <c r="H102" s="56"/>
      <c r="I102" s="57"/>
      <c r="J102" s="2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155"/>
    </row>
    <row r="103" spans="1:28" s="9" customFormat="1" ht="87" customHeight="1" x14ac:dyDescent="0.25">
      <c r="A103" s="171"/>
      <c r="B103" s="97" t="s">
        <v>732</v>
      </c>
      <c r="C103" s="97" t="s">
        <v>92</v>
      </c>
      <c r="D103" s="97" t="s">
        <v>93</v>
      </c>
      <c r="E103" s="97" t="s">
        <v>94</v>
      </c>
      <c r="F103" s="97" t="s">
        <v>683</v>
      </c>
      <c r="G103" s="110">
        <v>150213</v>
      </c>
      <c r="H103" s="56">
        <f>SUM(I103:Z103)</f>
        <v>90</v>
      </c>
      <c r="I103" s="57"/>
      <c r="J103" s="57"/>
      <c r="K103" s="57"/>
      <c r="L103" s="57"/>
      <c r="M103" s="57">
        <v>30</v>
      </c>
      <c r="N103" s="57"/>
      <c r="O103" s="57"/>
      <c r="P103" s="57"/>
      <c r="Q103" s="57">
        <v>60</v>
      </c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155"/>
    </row>
    <row r="104" spans="1:28" s="9" customFormat="1" ht="38.25" x14ac:dyDescent="0.25">
      <c r="A104" s="97">
        <v>13</v>
      </c>
      <c r="B104" s="97" t="s">
        <v>733</v>
      </c>
      <c r="C104" s="97" t="s">
        <v>88</v>
      </c>
      <c r="D104" s="97" t="s">
        <v>89</v>
      </c>
      <c r="E104" s="97" t="s">
        <v>90</v>
      </c>
      <c r="F104" s="97" t="s">
        <v>91</v>
      </c>
      <c r="G104" s="110">
        <v>231203</v>
      </c>
      <c r="H104" s="56">
        <f t="shared" si="12"/>
        <v>20</v>
      </c>
      <c r="I104" s="57"/>
      <c r="J104" s="57"/>
      <c r="K104" s="57"/>
      <c r="L104" s="57"/>
      <c r="M104" s="57"/>
      <c r="N104" s="57"/>
      <c r="O104" s="57"/>
      <c r="P104" s="57"/>
      <c r="Q104" s="57">
        <v>20</v>
      </c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155"/>
    </row>
    <row r="105" spans="1:28" s="9" customFormat="1" ht="123" customHeight="1" x14ac:dyDescent="0.25">
      <c r="A105" s="95">
        <v>14</v>
      </c>
      <c r="B105" s="97" t="s">
        <v>734</v>
      </c>
      <c r="C105" s="97" t="s">
        <v>433</v>
      </c>
      <c r="D105" s="97" t="s">
        <v>95</v>
      </c>
      <c r="E105" s="97" t="s">
        <v>96</v>
      </c>
      <c r="F105" s="97" t="s">
        <v>682</v>
      </c>
      <c r="G105" s="111">
        <v>148419</v>
      </c>
      <c r="H105" s="56">
        <f t="shared" si="12"/>
        <v>13</v>
      </c>
      <c r="I105" s="57">
        <v>8</v>
      </c>
      <c r="J105" s="57"/>
      <c r="K105" s="57"/>
      <c r="L105" s="57"/>
      <c r="M105" s="57"/>
      <c r="N105" s="57"/>
      <c r="O105" s="57"/>
      <c r="P105" s="57"/>
      <c r="Q105" s="57">
        <v>5</v>
      </c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155"/>
    </row>
    <row r="106" spans="1:28" s="9" customFormat="1" ht="272.45" customHeight="1" x14ac:dyDescent="0.2">
      <c r="A106" s="97">
        <v>16</v>
      </c>
      <c r="B106" s="150" t="s">
        <v>735</v>
      </c>
      <c r="C106" s="125" t="s">
        <v>446</v>
      </c>
      <c r="D106" s="53" t="s">
        <v>447</v>
      </c>
      <c r="E106" s="125" t="s">
        <v>377</v>
      </c>
      <c r="F106" s="97" t="s">
        <v>681</v>
      </c>
      <c r="G106" s="106">
        <v>268523</v>
      </c>
      <c r="H106" s="56">
        <f>SUM(I106:Z106)</f>
        <v>12</v>
      </c>
      <c r="I106" s="57">
        <v>7</v>
      </c>
      <c r="J106" s="57"/>
      <c r="K106" s="57"/>
      <c r="L106" s="57"/>
      <c r="M106" s="57">
        <v>5</v>
      </c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155"/>
    </row>
    <row r="107" spans="1:28" s="4" customFormat="1" ht="26.45" customHeight="1" x14ac:dyDescent="0.2">
      <c r="A107" s="177" t="s">
        <v>97</v>
      </c>
      <c r="B107" s="177"/>
      <c r="C107" s="177"/>
      <c r="D107" s="177"/>
      <c r="E107" s="177"/>
      <c r="F107" s="177"/>
      <c r="G107" s="87"/>
      <c r="H107" s="70">
        <v>750</v>
      </c>
      <c r="I107" s="70">
        <v>170</v>
      </c>
      <c r="J107" s="70">
        <f t="shared" ref="J107:AA107" si="13">SUM(J109:J123)</f>
        <v>0</v>
      </c>
      <c r="K107" s="70">
        <v>495</v>
      </c>
      <c r="L107" s="6">
        <f t="shared" si="13"/>
        <v>0</v>
      </c>
      <c r="M107" s="70">
        <f t="shared" si="13"/>
        <v>0</v>
      </c>
      <c r="N107" s="70">
        <f t="shared" si="13"/>
        <v>0</v>
      </c>
      <c r="O107" s="70">
        <f t="shared" si="13"/>
        <v>0</v>
      </c>
      <c r="P107" s="70">
        <f t="shared" si="13"/>
        <v>0</v>
      </c>
      <c r="Q107" s="70">
        <f t="shared" si="13"/>
        <v>0</v>
      </c>
      <c r="R107" s="70">
        <f t="shared" si="13"/>
        <v>0</v>
      </c>
      <c r="S107" s="70">
        <f t="shared" si="13"/>
        <v>0</v>
      </c>
      <c r="T107" s="70">
        <f t="shared" si="13"/>
        <v>0</v>
      </c>
      <c r="U107" s="70">
        <f t="shared" si="13"/>
        <v>0</v>
      </c>
      <c r="V107" s="6">
        <f t="shared" si="13"/>
        <v>0</v>
      </c>
      <c r="W107" s="70">
        <v>85</v>
      </c>
      <c r="X107" s="6">
        <f t="shared" si="13"/>
        <v>0</v>
      </c>
      <c r="Y107" s="70"/>
      <c r="Z107" s="70">
        <f t="shared" ref="Z107" si="14">SUM(Z109:Z123)</f>
        <v>0</v>
      </c>
      <c r="AA107" s="70">
        <f t="shared" si="13"/>
        <v>0</v>
      </c>
      <c r="AB107" s="157"/>
    </row>
    <row r="108" spans="1:28" s="41" customFormat="1" ht="26.45" customHeight="1" x14ac:dyDescent="0.2">
      <c r="A108" s="61"/>
      <c r="B108" s="61"/>
      <c r="C108" s="61"/>
      <c r="D108" s="61"/>
      <c r="E108" s="61"/>
      <c r="F108" s="61"/>
      <c r="G108" s="59">
        <v>232135</v>
      </c>
      <c r="H108" s="52">
        <v>570</v>
      </c>
      <c r="I108" s="52">
        <v>155</v>
      </c>
      <c r="J108" s="52"/>
      <c r="K108" s="52">
        <v>335</v>
      </c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>
        <v>80</v>
      </c>
      <c r="X108" s="52"/>
      <c r="Y108" s="52"/>
      <c r="Z108" s="52"/>
      <c r="AA108" s="52"/>
      <c r="AB108" s="154"/>
    </row>
    <row r="109" spans="1:28" ht="120" customHeight="1" x14ac:dyDescent="0.2">
      <c r="A109" s="169">
        <v>18</v>
      </c>
      <c r="B109" s="169" t="s">
        <v>736</v>
      </c>
      <c r="C109" s="169" t="s">
        <v>98</v>
      </c>
      <c r="D109" s="169" t="s">
        <v>99</v>
      </c>
      <c r="E109" s="169" t="s">
        <v>100</v>
      </c>
      <c r="F109" s="8" t="s">
        <v>680</v>
      </c>
      <c r="G109" s="106">
        <v>232135</v>
      </c>
      <c r="H109" s="56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2"/>
      <c r="AB109" s="37"/>
    </row>
    <row r="110" spans="1:28" ht="38.25" x14ac:dyDescent="0.2">
      <c r="A110" s="169"/>
      <c r="B110" s="169"/>
      <c r="C110" s="169"/>
      <c r="D110" s="169"/>
      <c r="E110" s="169"/>
      <c r="F110" s="8" t="s">
        <v>101</v>
      </c>
      <c r="G110" s="106">
        <v>232135</v>
      </c>
      <c r="H110" s="56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2"/>
      <c r="AB110" s="37"/>
    </row>
    <row r="111" spans="1:28" ht="38.25" x14ac:dyDescent="0.2">
      <c r="A111" s="169"/>
      <c r="B111" s="169"/>
      <c r="C111" s="169"/>
      <c r="D111" s="169"/>
      <c r="E111" s="169"/>
      <c r="F111" s="8" t="s">
        <v>473</v>
      </c>
      <c r="G111" s="106">
        <v>232135</v>
      </c>
      <c r="H111" s="56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2"/>
      <c r="AB111" s="37"/>
    </row>
    <row r="112" spans="1:28" ht="25.5" x14ac:dyDescent="0.2">
      <c r="A112" s="169"/>
      <c r="B112" s="169"/>
      <c r="C112" s="169"/>
      <c r="D112" s="169"/>
      <c r="E112" s="169"/>
      <c r="F112" s="8" t="s">
        <v>474</v>
      </c>
      <c r="G112" s="106">
        <v>232135</v>
      </c>
      <c r="H112" s="56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2"/>
      <c r="AB112" s="37"/>
    </row>
    <row r="113" spans="1:31" ht="78" customHeight="1" x14ac:dyDescent="0.2">
      <c r="A113" s="169"/>
      <c r="B113" s="169"/>
      <c r="C113" s="169"/>
      <c r="D113" s="169"/>
      <c r="E113" s="169"/>
      <c r="F113" s="8" t="s">
        <v>475</v>
      </c>
      <c r="G113" s="106">
        <v>232135</v>
      </c>
      <c r="H113" s="56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  <c r="AA113" s="2"/>
      <c r="AB113" s="37"/>
    </row>
    <row r="114" spans="1:31" ht="27.6" customHeight="1" x14ac:dyDescent="0.2">
      <c r="A114" s="169"/>
      <c r="B114" s="169"/>
      <c r="C114" s="169"/>
      <c r="D114" s="169"/>
      <c r="E114" s="169"/>
      <c r="F114" s="8" t="s">
        <v>102</v>
      </c>
      <c r="G114" s="106">
        <v>232135</v>
      </c>
      <c r="H114" s="56"/>
      <c r="I114" s="57"/>
      <c r="J114" s="57"/>
      <c r="K114" s="57"/>
      <c r="L114" s="57"/>
      <c r="M114" s="57"/>
      <c r="N114" s="20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  <c r="AA114" s="57"/>
      <c r="AB114" s="155"/>
      <c r="AC114" s="46"/>
    </row>
    <row r="115" spans="1:31" ht="27.6" customHeight="1" x14ac:dyDescent="0.2">
      <c r="A115" s="97"/>
      <c r="B115" s="48"/>
      <c r="C115" s="48"/>
      <c r="D115" s="48"/>
      <c r="E115" s="48"/>
      <c r="F115" s="48"/>
      <c r="G115" s="59">
        <v>339463</v>
      </c>
      <c r="H115" s="49">
        <v>180</v>
      </c>
      <c r="I115" s="20">
        <v>15</v>
      </c>
      <c r="J115" s="2"/>
      <c r="K115" s="20">
        <v>160</v>
      </c>
      <c r="L115" s="2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>
        <v>5</v>
      </c>
      <c r="X115" s="20"/>
      <c r="Y115" s="20"/>
      <c r="Z115" s="20"/>
      <c r="AA115" s="20"/>
      <c r="AB115" s="156"/>
      <c r="AC115" s="46"/>
    </row>
    <row r="116" spans="1:31" ht="142.5" customHeight="1" x14ac:dyDescent="0.2">
      <c r="A116" s="169">
        <v>19</v>
      </c>
      <c r="B116" s="169" t="s">
        <v>737</v>
      </c>
      <c r="C116" s="169" t="s">
        <v>103</v>
      </c>
      <c r="D116" s="169" t="s">
        <v>428</v>
      </c>
      <c r="E116" s="169" t="s">
        <v>476</v>
      </c>
      <c r="F116" s="8" t="s">
        <v>678</v>
      </c>
      <c r="G116" s="106">
        <v>339463</v>
      </c>
      <c r="H116" s="56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  <c r="AA116" s="57"/>
      <c r="AB116" s="37"/>
    </row>
    <row r="117" spans="1:31" ht="58.5" customHeight="1" x14ac:dyDescent="0.2">
      <c r="A117" s="169"/>
      <c r="B117" s="169"/>
      <c r="C117" s="169"/>
      <c r="D117" s="169"/>
      <c r="E117" s="169"/>
      <c r="F117" s="8" t="s">
        <v>679</v>
      </c>
      <c r="G117" s="106">
        <v>339463</v>
      </c>
      <c r="H117" s="56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37"/>
    </row>
    <row r="118" spans="1:31" ht="15.75" x14ac:dyDescent="0.2">
      <c r="A118" s="169"/>
      <c r="B118" s="169"/>
      <c r="C118" s="169"/>
      <c r="D118" s="169"/>
      <c r="E118" s="169"/>
      <c r="F118" s="8" t="s">
        <v>104</v>
      </c>
      <c r="G118" s="106">
        <v>339463</v>
      </c>
      <c r="H118" s="56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37"/>
    </row>
    <row r="119" spans="1:31" ht="72.75" customHeight="1" x14ac:dyDescent="0.2">
      <c r="A119" s="169"/>
      <c r="B119" s="169"/>
      <c r="C119" s="169"/>
      <c r="D119" s="169"/>
      <c r="E119" s="169"/>
      <c r="F119" s="8" t="s">
        <v>477</v>
      </c>
      <c r="G119" s="106">
        <v>339463</v>
      </c>
      <c r="H119" s="56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37"/>
    </row>
    <row r="120" spans="1:31" ht="37.15" customHeight="1" x14ac:dyDescent="0.2">
      <c r="A120" s="169"/>
      <c r="B120" s="169"/>
      <c r="C120" s="169"/>
      <c r="D120" s="169"/>
      <c r="E120" s="169"/>
      <c r="F120" s="8" t="s">
        <v>105</v>
      </c>
      <c r="G120" s="106">
        <v>339463</v>
      </c>
      <c r="H120" s="56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37"/>
    </row>
    <row r="121" spans="1:31" ht="47.25" customHeight="1" x14ac:dyDescent="0.2">
      <c r="A121" s="169"/>
      <c r="B121" s="169"/>
      <c r="C121" s="169"/>
      <c r="D121" s="169"/>
      <c r="E121" s="169"/>
      <c r="F121" s="8" t="s">
        <v>106</v>
      </c>
      <c r="G121" s="106">
        <v>339463</v>
      </c>
      <c r="H121" s="56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37"/>
    </row>
    <row r="122" spans="1:31" ht="15.75" x14ac:dyDescent="0.2">
      <c r="A122" s="169"/>
      <c r="B122" s="169"/>
      <c r="C122" s="169"/>
      <c r="D122" s="169"/>
      <c r="E122" s="169"/>
      <c r="F122" s="8" t="s">
        <v>107</v>
      </c>
      <c r="G122" s="106">
        <v>339463</v>
      </c>
      <c r="H122" s="56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  <c r="AA122" s="57"/>
      <c r="AB122" s="37"/>
    </row>
    <row r="123" spans="1:31" ht="25.5" x14ac:dyDescent="0.2">
      <c r="A123" s="169"/>
      <c r="B123" s="169"/>
      <c r="C123" s="169"/>
      <c r="D123" s="169"/>
      <c r="E123" s="169"/>
      <c r="F123" s="8" t="s">
        <v>108</v>
      </c>
      <c r="G123" s="106">
        <v>339463</v>
      </c>
      <c r="H123" s="56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37"/>
    </row>
    <row r="124" spans="1:31" s="4" customFormat="1" ht="31.15" customHeight="1" x14ac:dyDescent="0.2">
      <c r="A124" s="177" t="s">
        <v>109</v>
      </c>
      <c r="B124" s="177"/>
      <c r="C124" s="177"/>
      <c r="D124" s="177"/>
      <c r="E124" s="177"/>
      <c r="F124" s="177"/>
      <c r="G124" s="87"/>
      <c r="H124" s="70">
        <v>689</v>
      </c>
      <c r="I124" s="70">
        <f t="shared" ref="I124:N124" si="15">SUM(I126:I374)</f>
        <v>0</v>
      </c>
      <c r="J124" s="70">
        <f t="shared" si="15"/>
        <v>0</v>
      </c>
      <c r="K124" s="70">
        <f t="shared" si="15"/>
        <v>0</v>
      </c>
      <c r="L124" s="70">
        <f t="shared" si="15"/>
        <v>0</v>
      </c>
      <c r="M124" s="70">
        <f t="shared" si="15"/>
        <v>0</v>
      </c>
      <c r="N124" s="6">
        <f t="shared" si="15"/>
        <v>0</v>
      </c>
      <c r="O124" s="70">
        <v>689</v>
      </c>
      <c r="P124" s="6">
        <f t="shared" ref="P124:X124" si="16">SUM(P126:P374)</f>
        <v>0</v>
      </c>
      <c r="Q124" s="70">
        <f t="shared" si="16"/>
        <v>0</v>
      </c>
      <c r="R124" s="70">
        <f t="shared" si="16"/>
        <v>0</v>
      </c>
      <c r="S124" s="70">
        <f t="shared" si="16"/>
        <v>0</v>
      </c>
      <c r="T124" s="70">
        <f t="shared" si="16"/>
        <v>0</v>
      </c>
      <c r="U124" s="70">
        <f t="shared" si="16"/>
        <v>0</v>
      </c>
      <c r="V124" s="70">
        <f t="shared" si="16"/>
        <v>0</v>
      </c>
      <c r="W124" s="70">
        <f t="shared" si="16"/>
        <v>0</v>
      </c>
      <c r="X124" s="70">
        <f t="shared" si="16"/>
        <v>0</v>
      </c>
      <c r="Y124" s="70"/>
      <c r="Z124" s="70">
        <f>SUM(Z126:Z374)</f>
        <v>0</v>
      </c>
      <c r="AA124" s="70">
        <f>SUM(AA126:AA374)</f>
        <v>0</v>
      </c>
      <c r="AB124" s="157"/>
    </row>
    <row r="125" spans="1:31" s="4" customFormat="1" ht="24" customHeight="1" x14ac:dyDescent="0.2">
      <c r="A125" s="60"/>
      <c r="B125" s="61"/>
      <c r="C125" s="61"/>
      <c r="D125" s="60"/>
      <c r="E125" s="61"/>
      <c r="F125" s="61"/>
      <c r="G125" s="59">
        <v>117668</v>
      </c>
      <c r="H125" s="52">
        <v>75</v>
      </c>
      <c r="I125" s="52"/>
      <c r="J125" s="67"/>
      <c r="K125" s="52"/>
      <c r="L125" s="6"/>
      <c r="M125" s="52"/>
      <c r="N125" s="6"/>
      <c r="O125" s="52">
        <v>75</v>
      </c>
      <c r="P125" s="6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154"/>
    </row>
    <row r="126" spans="1:31" ht="48.6" customHeight="1" x14ac:dyDescent="0.2">
      <c r="A126" s="175">
        <v>20</v>
      </c>
      <c r="B126" s="172" t="s">
        <v>738</v>
      </c>
      <c r="C126" s="169" t="s">
        <v>479</v>
      </c>
      <c r="D126" s="175" t="s">
        <v>484</v>
      </c>
      <c r="E126" s="169" t="s">
        <v>677</v>
      </c>
      <c r="F126" s="8" t="s">
        <v>110</v>
      </c>
      <c r="G126" s="106">
        <v>117668</v>
      </c>
      <c r="H126" s="56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  <c r="AA126" s="2"/>
      <c r="AB126" s="37"/>
    </row>
    <row r="127" spans="1:31" ht="15.75" x14ac:dyDescent="0.2">
      <c r="A127" s="180"/>
      <c r="B127" s="172"/>
      <c r="C127" s="169"/>
      <c r="D127" s="184"/>
      <c r="E127" s="169"/>
      <c r="F127" s="8" t="s">
        <v>111</v>
      </c>
      <c r="G127" s="106">
        <v>117668</v>
      </c>
      <c r="H127" s="56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  <c r="AA127" s="57"/>
      <c r="AB127" s="155"/>
      <c r="AC127" s="9"/>
      <c r="AD127" s="9"/>
      <c r="AE127" s="9"/>
    </row>
    <row r="128" spans="1:31" ht="25.5" x14ac:dyDescent="0.2">
      <c r="A128" s="180"/>
      <c r="B128" s="172"/>
      <c r="C128" s="169"/>
      <c r="D128" s="184"/>
      <c r="E128" s="169"/>
      <c r="F128" s="8" t="s">
        <v>112</v>
      </c>
      <c r="G128" s="106">
        <v>117668</v>
      </c>
      <c r="H128" s="56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  <c r="AA128" s="57"/>
      <c r="AB128" s="155"/>
      <c r="AC128" s="9"/>
      <c r="AD128" s="9"/>
      <c r="AE128" s="9"/>
    </row>
    <row r="129" spans="1:31" ht="25.5" x14ac:dyDescent="0.2">
      <c r="A129" s="180"/>
      <c r="B129" s="172"/>
      <c r="C129" s="169"/>
      <c r="D129" s="184"/>
      <c r="E129" s="169"/>
      <c r="F129" s="8" t="s">
        <v>480</v>
      </c>
      <c r="G129" s="106">
        <v>117668</v>
      </c>
      <c r="H129" s="56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  <c r="AA129" s="57"/>
      <c r="AB129" s="155"/>
      <c r="AC129" s="9"/>
      <c r="AD129" s="9"/>
      <c r="AE129" s="9"/>
    </row>
    <row r="130" spans="1:31" ht="25.5" x14ac:dyDescent="0.2">
      <c r="A130" s="180"/>
      <c r="B130" s="172"/>
      <c r="C130" s="169"/>
      <c r="D130" s="184"/>
      <c r="E130" s="169"/>
      <c r="F130" s="8" t="s">
        <v>113</v>
      </c>
      <c r="G130" s="106">
        <v>117668</v>
      </c>
      <c r="H130" s="56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  <c r="AA130" s="57"/>
      <c r="AB130" s="155"/>
      <c r="AC130" s="9"/>
      <c r="AD130" s="9"/>
      <c r="AE130" s="9"/>
    </row>
    <row r="131" spans="1:31" ht="25.5" x14ac:dyDescent="0.2">
      <c r="A131" s="180"/>
      <c r="B131" s="172"/>
      <c r="C131" s="169"/>
      <c r="D131" s="184"/>
      <c r="E131" s="169"/>
      <c r="F131" s="8" t="s">
        <v>114</v>
      </c>
      <c r="G131" s="106">
        <v>117668</v>
      </c>
      <c r="H131" s="56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155"/>
      <c r="AC131" s="9"/>
      <c r="AD131" s="9"/>
      <c r="AE131" s="9"/>
    </row>
    <row r="132" spans="1:31" ht="38.25" x14ac:dyDescent="0.2">
      <c r="A132" s="180"/>
      <c r="B132" s="172"/>
      <c r="C132" s="169"/>
      <c r="D132" s="184"/>
      <c r="E132" s="169"/>
      <c r="F132" s="8" t="s">
        <v>115</v>
      </c>
      <c r="G132" s="106">
        <v>117668</v>
      </c>
      <c r="H132" s="56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  <c r="AA132" s="57"/>
      <c r="AB132" s="155"/>
      <c r="AC132" s="9"/>
      <c r="AD132" s="9"/>
      <c r="AE132" s="9"/>
    </row>
    <row r="133" spans="1:31" ht="36.75" customHeight="1" x14ac:dyDescent="0.2">
      <c r="A133" s="180"/>
      <c r="B133" s="172"/>
      <c r="C133" s="169"/>
      <c r="D133" s="184"/>
      <c r="E133" s="169"/>
      <c r="F133" s="8" t="s">
        <v>116</v>
      </c>
      <c r="G133" s="106">
        <v>117668</v>
      </c>
      <c r="H133" s="56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155"/>
      <c r="AC133" s="9"/>
      <c r="AD133" s="9"/>
      <c r="AE133" s="9"/>
    </row>
    <row r="134" spans="1:31" ht="38.25" x14ac:dyDescent="0.2">
      <c r="A134" s="180"/>
      <c r="B134" s="172"/>
      <c r="C134" s="169"/>
      <c r="D134" s="184"/>
      <c r="E134" s="169"/>
      <c r="F134" s="147" t="s">
        <v>482</v>
      </c>
      <c r="G134" s="106">
        <v>117668</v>
      </c>
      <c r="H134" s="56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155"/>
      <c r="AC134" s="9"/>
      <c r="AD134" s="9"/>
      <c r="AE134" s="9"/>
    </row>
    <row r="135" spans="1:31" ht="38.25" x14ac:dyDescent="0.2">
      <c r="A135" s="180"/>
      <c r="B135" s="172"/>
      <c r="C135" s="169"/>
      <c r="D135" s="184"/>
      <c r="E135" s="169"/>
      <c r="F135" s="8" t="s">
        <v>481</v>
      </c>
      <c r="G135" s="106">
        <v>117668</v>
      </c>
      <c r="H135" s="56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155"/>
      <c r="AC135" s="9"/>
      <c r="AD135" s="9"/>
      <c r="AE135" s="9"/>
    </row>
    <row r="136" spans="1:31" ht="25.5" x14ac:dyDescent="0.2">
      <c r="A136" s="180"/>
      <c r="B136" s="172"/>
      <c r="C136" s="169"/>
      <c r="D136" s="184"/>
      <c r="E136" s="169"/>
      <c r="F136" s="8" t="s">
        <v>117</v>
      </c>
      <c r="G136" s="106">
        <v>117668</v>
      </c>
      <c r="H136" s="56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  <c r="AA136" s="57"/>
      <c r="AB136" s="155"/>
      <c r="AC136" s="9"/>
      <c r="AD136" s="9"/>
      <c r="AE136" s="9"/>
    </row>
    <row r="137" spans="1:31" ht="63.75" x14ac:dyDescent="0.2">
      <c r="A137" s="180"/>
      <c r="B137" s="172"/>
      <c r="C137" s="169"/>
      <c r="D137" s="171"/>
      <c r="E137" s="169"/>
      <c r="F137" s="8" t="s">
        <v>483</v>
      </c>
      <c r="G137" s="106">
        <v>117668</v>
      </c>
      <c r="H137" s="56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  <c r="AA137" s="57"/>
      <c r="AB137" s="155"/>
      <c r="AC137" s="9"/>
      <c r="AD137" s="9"/>
      <c r="AE137" s="9"/>
    </row>
    <row r="138" spans="1:31" ht="25.5" x14ac:dyDescent="0.2">
      <c r="A138" s="180"/>
      <c r="B138" s="172"/>
      <c r="C138" s="169"/>
      <c r="D138" s="169" t="s">
        <v>118</v>
      </c>
      <c r="E138" s="169" t="s">
        <v>485</v>
      </c>
      <c r="F138" s="8" t="s">
        <v>119</v>
      </c>
      <c r="G138" s="106">
        <v>117668</v>
      </c>
      <c r="H138" s="56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  <c r="AA138" s="57"/>
      <c r="AB138" s="155"/>
      <c r="AC138" s="9"/>
      <c r="AD138" s="9"/>
      <c r="AE138" s="9"/>
    </row>
    <row r="139" spans="1:31" ht="25.5" x14ac:dyDescent="0.2">
      <c r="A139" s="180"/>
      <c r="B139" s="172"/>
      <c r="C139" s="169"/>
      <c r="D139" s="169"/>
      <c r="E139" s="169"/>
      <c r="F139" s="8" t="s">
        <v>120</v>
      </c>
      <c r="G139" s="104">
        <v>117668</v>
      </c>
      <c r="H139" s="56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155"/>
      <c r="AC139" s="9"/>
      <c r="AD139" s="9"/>
      <c r="AE139" s="9"/>
    </row>
    <row r="140" spans="1:31" ht="25.5" x14ac:dyDescent="0.2">
      <c r="A140" s="180"/>
      <c r="B140" s="172"/>
      <c r="C140" s="169"/>
      <c r="D140" s="169"/>
      <c r="E140" s="169"/>
      <c r="F140" s="8" t="s">
        <v>486</v>
      </c>
      <c r="G140" s="106">
        <v>117668</v>
      </c>
      <c r="H140" s="56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  <c r="AA140" s="57"/>
      <c r="AB140" s="155"/>
      <c r="AC140" s="9"/>
      <c r="AD140" s="9"/>
      <c r="AE140" s="9"/>
    </row>
    <row r="141" spans="1:31" ht="25.5" x14ac:dyDescent="0.2">
      <c r="A141" s="180"/>
      <c r="B141" s="172"/>
      <c r="C141" s="169"/>
      <c r="D141" s="169"/>
      <c r="E141" s="169"/>
      <c r="F141" s="8" t="s">
        <v>121</v>
      </c>
      <c r="G141" s="106">
        <v>117668</v>
      </c>
      <c r="H141" s="56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  <c r="AA141" s="57"/>
      <c r="AB141" s="155"/>
      <c r="AC141" s="9"/>
      <c r="AD141" s="9"/>
      <c r="AE141" s="9"/>
    </row>
    <row r="142" spans="1:31" ht="42" customHeight="1" x14ac:dyDescent="0.2">
      <c r="A142" s="180"/>
      <c r="B142" s="172"/>
      <c r="C142" s="169"/>
      <c r="D142" s="169"/>
      <c r="E142" s="169"/>
      <c r="F142" s="8" t="s">
        <v>122</v>
      </c>
      <c r="G142" s="106">
        <v>117668</v>
      </c>
      <c r="H142" s="56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  <c r="AA142" s="57"/>
      <c r="AB142" s="155"/>
      <c r="AC142" s="9"/>
      <c r="AD142" s="9"/>
      <c r="AE142" s="9"/>
    </row>
    <row r="143" spans="1:31" ht="34.5" customHeight="1" x14ac:dyDescent="0.2">
      <c r="A143" s="180"/>
      <c r="B143" s="172"/>
      <c r="C143" s="169"/>
      <c r="D143" s="169"/>
      <c r="E143" s="169"/>
      <c r="F143" s="8" t="s">
        <v>487</v>
      </c>
      <c r="G143" s="106">
        <v>117668</v>
      </c>
      <c r="H143" s="56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155"/>
      <c r="AC143" s="9"/>
      <c r="AD143" s="9"/>
      <c r="AE143" s="9"/>
    </row>
    <row r="144" spans="1:31" ht="60.75" customHeight="1" x14ac:dyDescent="0.2">
      <c r="A144" s="180"/>
      <c r="B144" s="172"/>
      <c r="C144" s="169"/>
      <c r="D144" s="169"/>
      <c r="E144" s="169"/>
      <c r="F144" s="8" t="s">
        <v>488</v>
      </c>
      <c r="G144" s="106">
        <v>117668</v>
      </c>
      <c r="H144" s="56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155"/>
      <c r="AC144" s="9"/>
      <c r="AD144" s="9"/>
      <c r="AE144" s="9"/>
    </row>
    <row r="145" spans="1:31" ht="25.5" x14ac:dyDescent="0.2">
      <c r="A145" s="180"/>
      <c r="B145" s="172"/>
      <c r="C145" s="169"/>
      <c r="D145" s="169" t="s">
        <v>489</v>
      </c>
      <c r="E145" s="169" t="s">
        <v>490</v>
      </c>
      <c r="F145" s="8" t="s">
        <v>119</v>
      </c>
      <c r="G145" s="106">
        <v>117668</v>
      </c>
      <c r="H145" s="56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155"/>
      <c r="AC145" s="9"/>
      <c r="AD145" s="9"/>
      <c r="AE145" s="9"/>
    </row>
    <row r="146" spans="1:31" ht="25.5" x14ac:dyDescent="0.2">
      <c r="A146" s="180"/>
      <c r="B146" s="172"/>
      <c r="C146" s="169"/>
      <c r="D146" s="169"/>
      <c r="E146" s="169"/>
      <c r="F146" s="8" t="s">
        <v>123</v>
      </c>
      <c r="G146" s="106">
        <v>117668</v>
      </c>
      <c r="H146" s="56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  <c r="AB146" s="155"/>
      <c r="AC146" s="9"/>
      <c r="AD146" s="9"/>
      <c r="AE146" s="9"/>
    </row>
    <row r="147" spans="1:31" ht="38.25" x14ac:dyDescent="0.2">
      <c r="A147" s="180"/>
      <c r="B147" s="172"/>
      <c r="C147" s="169"/>
      <c r="D147" s="169"/>
      <c r="E147" s="169"/>
      <c r="F147" s="8" t="s">
        <v>124</v>
      </c>
      <c r="G147" s="106">
        <v>117668</v>
      </c>
      <c r="H147" s="56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155"/>
      <c r="AC147" s="9"/>
      <c r="AD147" s="9"/>
      <c r="AE147" s="9"/>
    </row>
    <row r="148" spans="1:31" ht="44.25" customHeight="1" x14ac:dyDescent="0.2">
      <c r="A148" s="180"/>
      <c r="B148" s="172"/>
      <c r="C148" s="169"/>
      <c r="D148" s="169"/>
      <c r="E148" s="169"/>
      <c r="F148" s="8" t="s">
        <v>491</v>
      </c>
      <c r="G148" s="106">
        <v>117668</v>
      </c>
      <c r="H148" s="56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  <c r="AA148" s="57"/>
      <c r="AB148" s="155"/>
      <c r="AC148" s="9"/>
      <c r="AD148" s="9"/>
      <c r="AE148" s="9"/>
    </row>
    <row r="149" spans="1:31" ht="25.5" x14ac:dyDescent="0.2">
      <c r="A149" s="180"/>
      <c r="B149" s="172"/>
      <c r="C149" s="169"/>
      <c r="D149" s="169"/>
      <c r="E149" s="169"/>
      <c r="F149" s="8" t="s">
        <v>120</v>
      </c>
      <c r="G149" s="106">
        <v>117668</v>
      </c>
      <c r="H149" s="56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  <c r="AA149" s="57"/>
      <c r="AB149" s="155"/>
      <c r="AC149" s="9"/>
      <c r="AD149" s="9"/>
      <c r="AE149" s="9"/>
    </row>
    <row r="150" spans="1:31" ht="25.5" x14ac:dyDescent="0.2">
      <c r="A150" s="180"/>
      <c r="B150" s="172"/>
      <c r="C150" s="169"/>
      <c r="D150" s="169"/>
      <c r="E150" s="169"/>
      <c r="F150" s="8" t="s">
        <v>492</v>
      </c>
      <c r="G150" s="106">
        <v>117668</v>
      </c>
      <c r="H150" s="56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  <c r="AA150" s="57"/>
      <c r="AB150" s="155"/>
      <c r="AC150" s="9"/>
      <c r="AD150" s="9"/>
      <c r="AE150" s="9"/>
    </row>
    <row r="151" spans="1:31" ht="25.5" x14ac:dyDescent="0.2">
      <c r="A151" s="180"/>
      <c r="B151" s="172"/>
      <c r="C151" s="169"/>
      <c r="D151" s="169"/>
      <c r="E151" s="169"/>
      <c r="F151" s="8" t="s">
        <v>125</v>
      </c>
      <c r="G151" s="106">
        <v>117668</v>
      </c>
      <c r="H151" s="56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155"/>
      <c r="AC151" s="9"/>
      <c r="AD151" s="9"/>
      <c r="AE151" s="9"/>
    </row>
    <row r="152" spans="1:31" ht="104.25" customHeight="1" x14ac:dyDescent="0.2">
      <c r="A152" s="180"/>
      <c r="B152" s="172"/>
      <c r="C152" s="169"/>
      <c r="D152" s="169"/>
      <c r="E152" s="8" t="s">
        <v>493</v>
      </c>
      <c r="F152" s="8" t="s">
        <v>126</v>
      </c>
      <c r="G152" s="106">
        <v>117668</v>
      </c>
      <c r="H152" s="56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  <c r="AA152" s="57"/>
      <c r="AB152" s="155"/>
      <c r="AC152" s="9"/>
      <c r="AD152" s="9"/>
      <c r="AE152" s="9"/>
    </row>
    <row r="153" spans="1:31" ht="47.25" customHeight="1" x14ac:dyDescent="0.2">
      <c r="A153" s="180"/>
      <c r="B153" s="172"/>
      <c r="C153" s="169"/>
      <c r="D153" s="169" t="s">
        <v>127</v>
      </c>
      <c r="E153" s="169" t="s">
        <v>494</v>
      </c>
      <c r="F153" s="8" t="s">
        <v>495</v>
      </c>
      <c r="G153" s="106">
        <v>117668</v>
      </c>
      <c r="H153" s="56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  <c r="AA153" s="57"/>
      <c r="AB153" s="155"/>
      <c r="AC153" s="9"/>
      <c r="AD153" s="9"/>
      <c r="AE153" s="9"/>
    </row>
    <row r="154" spans="1:31" ht="34.5" customHeight="1" x14ac:dyDescent="0.2">
      <c r="A154" s="180"/>
      <c r="B154" s="172"/>
      <c r="C154" s="169"/>
      <c r="D154" s="169"/>
      <c r="E154" s="169"/>
      <c r="F154" s="8" t="s">
        <v>128</v>
      </c>
      <c r="G154" s="106">
        <v>117668</v>
      </c>
      <c r="H154" s="56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  <c r="AA154" s="57"/>
      <c r="AB154" s="155"/>
      <c r="AC154" s="9"/>
      <c r="AD154" s="9"/>
      <c r="AE154" s="9"/>
    </row>
    <row r="155" spans="1:31" ht="38.25" customHeight="1" x14ac:dyDescent="0.2">
      <c r="A155" s="180"/>
      <c r="B155" s="172"/>
      <c r="C155" s="169"/>
      <c r="D155" s="169"/>
      <c r="E155" s="169"/>
      <c r="F155" s="8" t="s">
        <v>496</v>
      </c>
      <c r="G155" s="106">
        <v>117668</v>
      </c>
      <c r="H155" s="56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  <c r="AA155" s="57"/>
      <c r="AB155" s="155"/>
      <c r="AC155" s="9"/>
      <c r="AD155" s="9"/>
      <c r="AE155" s="9"/>
    </row>
    <row r="156" spans="1:31" ht="33" customHeight="1" x14ac:dyDescent="0.2">
      <c r="A156" s="180"/>
      <c r="B156" s="172"/>
      <c r="C156" s="169"/>
      <c r="D156" s="169"/>
      <c r="E156" s="169"/>
      <c r="F156" s="8" t="s">
        <v>497</v>
      </c>
      <c r="G156" s="106">
        <v>117668</v>
      </c>
      <c r="H156" s="56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155"/>
      <c r="AC156" s="9"/>
      <c r="AD156" s="9"/>
      <c r="AE156" s="9"/>
    </row>
    <row r="157" spans="1:31" ht="65.25" customHeight="1" x14ac:dyDescent="0.2">
      <c r="A157" s="180"/>
      <c r="B157" s="172"/>
      <c r="C157" s="169"/>
      <c r="D157" s="169"/>
      <c r="E157" s="169"/>
      <c r="F157" s="97" t="s">
        <v>498</v>
      </c>
      <c r="G157" s="106">
        <v>117668</v>
      </c>
      <c r="H157" s="56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155"/>
      <c r="AC157" s="9"/>
      <c r="AD157" s="9"/>
      <c r="AE157" s="9"/>
    </row>
    <row r="158" spans="1:31" ht="30.75" customHeight="1" x14ac:dyDescent="0.2">
      <c r="A158" s="180"/>
      <c r="B158" s="172"/>
      <c r="C158" s="169"/>
      <c r="D158" s="169"/>
      <c r="E158" s="169"/>
      <c r="F158" s="8" t="s">
        <v>129</v>
      </c>
      <c r="G158" s="106">
        <v>117668</v>
      </c>
      <c r="H158" s="56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  <c r="AA158" s="57"/>
      <c r="AB158" s="155"/>
      <c r="AC158" s="9"/>
      <c r="AD158" s="9"/>
      <c r="AE158" s="9"/>
    </row>
    <row r="159" spans="1:31" ht="51" x14ac:dyDescent="0.2">
      <c r="A159" s="180"/>
      <c r="B159" s="172"/>
      <c r="C159" s="169"/>
      <c r="D159" s="169"/>
      <c r="E159" s="169" t="s">
        <v>499</v>
      </c>
      <c r="F159" s="8" t="s">
        <v>130</v>
      </c>
      <c r="G159" s="106">
        <v>117668</v>
      </c>
      <c r="H159" s="56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155"/>
      <c r="AC159" s="9"/>
      <c r="AD159" s="9"/>
      <c r="AE159" s="9"/>
    </row>
    <row r="160" spans="1:31" ht="25.5" x14ac:dyDescent="0.2">
      <c r="A160" s="180"/>
      <c r="B160" s="172"/>
      <c r="C160" s="169"/>
      <c r="D160" s="169"/>
      <c r="E160" s="169"/>
      <c r="F160" s="8" t="s">
        <v>131</v>
      </c>
      <c r="G160" s="106">
        <v>117668</v>
      </c>
      <c r="H160" s="56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  <c r="AA160" s="57"/>
      <c r="AB160" s="155"/>
      <c r="AC160" s="9"/>
      <c r="AD160" s="9"/>
      <c r="AE160" s="9"/>
    </row>
    <row r="161" spans="1:31" ht="15.75" x14ac:dyDescent="0.2">
      <c r="A161" s="180"/>
      <c r="B161" s="172"/>
      <c r="C161" s="169"/>
      <c r="D161" s="169"/>
      <c r="E161" s="169"/>
      <c r="F161" s="8" t="s">
        <v>132</v>
      </c>
      <c r="G161" s="106">
        <v>117668</v>
      </c>
      <c r="H161" s="56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  <c r="AA161" s="57"/>
      <c r="AB161" s="155"/>
      <c r="AC161" s="9"/>
      <c r="AD161" s="9"/>
      <c r="AE161" s="9"/>
    </row>
    <row r="162" spans="1:31" ht="25.5" x14ac:dyDescent="0.2">
      <c r="A162" s="180"/>
      <c r="B162" s="172"/>
      <c r="C162" s="169"/>
      <c r="D162" s="169"/>
      <c r="E162" s="169" t="s">
        <v>500</v>
      </c>
      <c r="F162" s="8" t="s">
        <v>133</v>
      </c>
      <c r="G162" s="106">
        <v>117668</v>
      </c>
      <c r="H162" s="56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  <c r="AA162" s="57"/>
      <c r="AB162" s="155"/>
      <c r="AC162" s="9"/>
      <c r="AD162" s="9"/>
      <c r="AE162" s="9"/>
    </row>
    <row r="163" spans="1:31" ht="51" x14ac:dyDescent="0.2">
      <c r="A163" s="180"/>
      <c r="B163" s="172"/>
      <c r="C163" s="169"/>
      <c r="D163" s="169"/>
      <c r="E163" s="169"/>
      <c r="F163" s="8" t="s">
        <v>134</v>
      </c>
      <c r="G163" s="106">
        <v>117668</v>
      </c>
      <c r="H163" s="56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  <c r="AA163" s="57"/>
      <c r="AB163" s="155"/>
      <c r="AC163" s="9"/>
      <c r="AD163" s="9"/>
      <c r="AE163" s="9"/>
    </row>
    <row r="164" spans="1:31" ht="51" x14ac:dyDescent="0.2">
      <c r="A164" s="180"/>
      <c r="B164" s="172"/>
      <c r="C164" s="169"/>
      <c r="D164" s="169"/>
      <c r="E164" s="169"/>
      <c r="F164" s="8" t="s">
        <v>135</v>
      </c>
      <c r="G164" s="106">
        <v>117668</v>
      </c>
      <c r="H164" s="56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  <c r="AA164" s="57"/>
      <c r="AB164" s="155"/>
      <c r="AC164" s="9"/>
      <c r="AD164" s="9"/>
      <c r="AE164" s="9"/>
    </row>
    <row r="165" spans="1:31" ht="25.5" x14ac:dyDescent="0.2">
      <c r="A165" s="180"/>
      <c r="B165" s="172"/>
      <c r="C165" s="169"/>
      <c r="D165" s="169"/>
      <c r="E165" s="169"/>
      <c r="F165" s="8" t="s">
        <v>136</v>
      </c>
      <c r="G165" s="106">
        <v>117668</v>
      </c>
      <c r="H165" s="56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155"/>
      <c r="AC165" s="9"/>
      <c r="AD165" s="9"/>
      <c r="AE165" s="9"/>
    </row>
    <row r="166" spans="1:31" ht="36" customHeight="1" x14ac:dyDescent="0.2">
      <c r="A166" s="180"/>
      <c r="B166" s="172"/>
      <c r="C166" s="169"/>
      <c r="D166" s="169"/>
      <c r="E166" s="169"/>
      <c r="F166" s="8" t="s">
        <v>137</v>
      </c>
      <c r="G166" s="106">
        <v>117668</v>
      </c>
      <c r="H166" s="56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  <c r="AA166" s="57"/>
      <c r="AB166" s="155"/>
      <c r="AC166" s="9"/>
      <c r="AD166" s="9"/>
      <c r="AE166" s="9"/>
    </row>
    <row r="167" spans="1:31" ht="51" x14ac:dyDescent="0.2">
      <c r="A167" s="180"/>
      <c r="B167" s="172"/>
      <c r="C167" s="169"/>
      <c r="D167" s="169"/>
      <c r="E167" s="169"/>
      <c r="F167" s="8" t="s">
        <v>130</v>
      </c>
      <c r="G167" s="106">
        <v>117668</v>
      </c>
      <c r="H167" s="56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  <c r="AA167" s="57"/>
      <c r="AB167" s="155"/>
      <c r="AC167" s="9"/>
      <c r="AD167" s="9"/>
      <c r="AE167" s="9"/>
    </row>
    <row r="168" spans="1:31" ht="25.5" x14ac:dyDescent="0.2">
      <c r="A168" s="180"/>
      <c r="B168" s="172"/>
      <c r="C168" s="169"/>
      <c r="D168" s="169"/>
      <c r="E168" s="169"/>
      <c r="F168" s="8" t="s">
        <v>131</v>
      </c>
      <c r="G168" s="106">
        <v>117668</v>
      </c>
      <c r="H168" s="56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  <c r="AA168" s="57"/>
      <c r="AB168" s="155"/>
      <c r="AC168" s="9"/>
      <c r="AD168" s="9"/>
      <c r="AE168" s="9"/>
    </row>
    <row r="169" spans="1:31" ht="25.5" x14ac:dyDescent="0.2">
      <c r="A169" s="180"/>
      <c r="B169" s="172"/>
      <c r="C169" s="169"/>
      <c r="D169" s="169"/>
      <c r="E169" s="169"/>
      <c r="F169" s="8" t="s">
        <v>501</v>
      </c>
      <c r="G169" s="106">
        <v>117668</v>
      </c>
      <c r="H169" s="56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  <c r="AA169" s="57"/>
      <c r="AB169" s="155"/>
      <c r="AC169" s="9"/>
      <c r="AD169" s="9"/>
      <c r="AE169" s="9"/>
    </row>
    <row r="170" spans="1:31" ht="47.25" customHeight="1" x14ac:dyDescent="0.2">
      <c r="A170" s="180"/>
      <c r="B170" s="172"/>
      <c r="C170" s="169"/>
      <c r="D170" s="169"/>
      <c r="E170" s="8" t="s">
        <v>502</v>
      </c>
      <c r="F170" s="8" t="s">
        <v>137</v>
      </c>
      <c r="G170" s="106">
        <v>117668</v>
      </c>
      <c r="H170" s="56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  <c r="AA170" s="57"/>
      <c r="AB170" s="155"/>
      <c r="AC170" s="9"/>
      <c r="AD170" s="9"/>
      <c r="AE170" s="9"/>
    </row>
    <row r="171" spans="1:31" ht="51" x14ac:dyDescent="0.2">
      <c r="A171" s="180"/>
      <c r="B171" s="172"/>
      <c r="C171" s="169"/>
      <c r="D171" s="169" t="s">
        <v>138</v>
      </c>
      <c r="E171" s="169" t="s">
        <v>503</v>
      </c>
      <c r="F171" s="8" t="s">
        <v>130</v>
      </c>
      <c r="G171" s="106">
        <v>117668</v>
      </c>
      <c r="H171" s="56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155"/>
      <c r="AC171" s="9"/>
      <c r="AD171" s="9"/>
      <c r="AE171" s="9"/>
    </row>
    <row r="172" spans="1:31" ht="25.5" x14ac:dyDescent="0.2">
      <c r="A172" s="180"/>
      <c r="B172" s="172"/>
      <c r="C172" s="169"/>
      <c r="D172" s="169"/>
      <c r="E172" s="169"/>
      <c r="F172" s="8" t="s">
        <v>131</v>
      </c>
      <c r="G172" s="106">
        <v>117668</v>
      </c>
      <c r="H172" s="56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  <c r="AA172" s="57"/>
      <c r="AB172" s="155"/>
      <c r="AC172" s="9"/>
      <c r="AD172" s="9"/>
      <c r="AE172" s="9"/>
    </row>
    <row r="173" spans="1:31" ht="25.5" x14ac:dyDescent="0.2">
      <c r="A173" s="180"/>
      <c r="B173" s="172"/>
      <c r="C173" s="169"/>
      <c r="D173" s="169"/>
      <c r="E173" s="169"/>
      <c r="F173" s="8" t="s">
        <v>139</v>
      </c>
      <c r="G173" s="106">
        <v>117668</v>
      </c>
      <c r="H173" s="56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7"/>
      <c r="AB173" s="155"/>
      <c r="AC173" s="9"/>
      <c r="AD173" s="9"/>
      <c r="AE173" s="9"/>
    </row>
    <row r="174" spans="1:31" ht="39.75" customHeight="1" x14ac:dyDescent="0.2">
      <c r="A174" s="180"/>
      <c r="B174" s="172"/>
      <c r="C174" s="169"/>
      <c r="D174" s="169"/>
      <c r="E174" s="169"/>
      <c r="F174" s="8" t="s">
        <v>501</v>
      </c>
      <c r="G174" s="106">
        <v>117668</v>
      </c>
      <c r="H174" s="56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  <c r="AA174" s="57"/>
      <c r="AB174" s="155"/>
      <c r="AC174" s="9"/>
      <c r="AD174" s="9"/>
      <c r="AE174" s="9"/>
    </row>
    <row r="175" spans="1:31" ht="21" customHeight="1" x14ac:dyDescent="0.2">
      <c r="A175" s="180"/>
      <c r="B175" s="172"/>
      <c r="C175" s="169"/>
      <c r="D175" s="169" t="s">
        <v>140</v>
      </c>
      <c r="E175" s="169" t="s">
        <v>141</v>
      </c>
      <c r="F175" s="8" t="s">
        <v>142</v>
      </c>
      <c r="G175" s="106">
        <v>117668</v>
      </c>
      <c r="H175" s="56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7"/>
      <c r="AB175" s="155"/>
      <c r="AC175" s="9"/>
      <c r="AD175" s="9"/>
      <c r="AE175" s="9"/>
    </row>
    <row r="176" spans="1:31" ht="51" x14ac:dyDescent="0.2">
      <c r="A176" s="180"/>
      <c r="B176" s="172"/>
      <c r="C176" s="169"/>
      <c r="D176" s="169"/>
      <c r="E176" s="169"/>
      <c r="F176" s="8" t="s">
        <v>130</v>
      </c>
      <c r="G176" s="106">
        <v>117668</v>
      </c>
      <c r="H176" s="56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57"/>
      <c r="AB176" s="155"/>
      <c r="AC176" s="9"/>
      <c r="AD176" s="9"/>
      <c r="AE176" s="9"/>
    </row>
    <row r="177" spans="1:31" ht="30.6" customHeight="1" x14ac:dyDescent="0.2">
      <c r="A177" s="180"/>
      <c r="B177" s="172"/>
      <c r="C177" s="169"/>
      <c r="D177" s="169"/>
      <c r="E177" s="169"/>
      <c r="F177" s="8" t="s">
        <v>131</v>
      </c>
      <c r="G177" s="106">
        <v>117668</v>
      </c>
      <c r="H177" s="56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7"/>
      <c r="AB177" s="155"/>
      <c r="AC177" s="9"/>
      <c r="AD177" s="9"/>
      <c r="AE177" s="9"/>
    </row>
    <row r="178" spans="1:31" ht="25.5" x14ac:dyDescent="0.2">
      <c r="A178" s="180"/>
      <c r="B178" s="172"/>
      <c r="C178" s="169"/>
      <c r="D178" s="169"/>
      <c r="E178" s="169"/>
      <c r="F178" s="8" t="s">
        <v>501</v>
      </c>
      <c r="G178" s="106">
        <v>117668</v>
      </c>
      <c r="H178" s="56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  <c r="AA178" s="57"/>
      <c r="AB178" s="155"/>
      <c r="AC178" s="9"/>
      <c r="AD178" s="9"/>
      <c r="AE178" s="9"/>
    </row>
    <row r="179" spans="1:31" ht="25.5" x14ac:dyDescent="0.2">
      <c r="A179" s="180"/>
      <c r="B179" s="172"/>
      <c r="C179" s="169"/>
      <c r="D179" s="169" t="s">
        <v>143</v>
      </c>
      <c r="E179" s="169" t="s">
        <v>504</v>
      </c>
      <c r="F179" s="8" t="s">
        <v>144</v>
      </c>
      <c r="G179" s="106">
        <v>117668</v>
      </c>
      <c r="H179" s="56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7"/>
      <c r="AB179" s="155"/>
      <c r="AC179" s="9"/>
      <c r="AD179" s="9"/>
      <c r="AE179" s="9"/>
    </row>
    <row r="180" spans="1:31" ht="25.5" x14ac:dyDescent="0.2">
      <c r="A180" s="180"/>
      <c r="B180" s="172"/>
      <c r="C180" s="169"/>
      <c r="D180" s="169"/>
      <c r="E180" s="169"/>
      <c r="F180" s="8" t="s">
        <v>505</v>
      </c>
      <c r="G180" s="106">
        <v>117668</v>
      </c>
      <c r="H180" s="56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  <c r="AA180" s="57"/>
      <c r="AB180" s="155"/>
      <c r="AC180" s="9"/>
      <c r="AD180" s="9"/>
      <c r="AE180" s="9"/>
    </row>
    <row r="181" spans="1:31" ht="51" x14ac:dyDescent="0.2">
      <c r="A181" s="180"/>
      <c r="B181" s="172"/>
      <c r="C181" s="169"/>
      <c r="D181" s="169"/>
      <c r="E181" s="169"/>
      <c r="F181" s="8" t="s">
        <v>130</v>
      </c>
      <c r="G181" s="106">
        <v>117668</v>
      </c>
      <c r="H181" s="56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  <c r="AA181" s="57"/>
      <c r="AB181" s="155"/>
      <c r="AC181" s="9"/>
      <c r="AD181" s="9"/>
      <c r="AE181" s="9"/>
    </row>
    <row r="182" spans="1:31" ht="25.5" x14ac:dyDescent="0.2">
      <c r="A182" s="180"/>
      <c r="B182" s="172"/>
      <c r="C182" s="169"/>
      <c r="D182" s="169"/>
      <c r="E182" s="169"/>
      <c r="F182" s="8" t="s">
        <v>131</v>
      </c>
      <c r="G182" s="106">
        <v>117668</v>
      </c>
      <c r="H182" s="56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  <c r="AA182" s="57"/>
      <c r="AB182" s="155"/>
      <c r="AC182" s="9"/>
      <c r="AD182" s="9"/>
      <c r="AE182" s="9"/>
    </row>
    <row r="183" spans="1:31" ht="38.25" x14ac:dyDescent="0.2">
      <c r="A183" s="180"/>
      <c r="B183" s="172"/>
      <c r="C183" s="169"/>
      <c r="D183" s="169"/>
      <c r="E183" s="169"/>
      <c r="F183" s="8" t="s">
        <v>506</v>
      </c>
      <c r="G183" s="106">
        <v>117668</v>
      </c>
      <c r="H183" s="56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155"/>
      <c r="AC183" s="9"/>
      <c r="AD183" s="9"/>
      <c r="AE183" s="9"/>
    </row>
    <row r="184" spans="1:31" ht="25.5" x14ac:dyDescent="0.2">
      <c r="A184" s="180"/>
      <c r="B184" s="172"/>
      <c r="C184" s="169"/>
      <c r="D184" s="169"/>
      <c r="E184" s="169"/>
      <c r="F184" s="8" t="s">
        <v>145</v>
      </c>
      <c r="G184" s="106">
        <v>117668</v>
      </c>
      <c r="H184" s="56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  <c r="AA184" s="57"/>
      <c r="AB184" s="155"/>
      <c r="AC184" s="9"/>
      <c r="AD184" s="9"/>
      <c r="AE184" s="9"/>
    </row>
    <row r="185" spans="1:31" ht="25.5" x14ac:dyDescent="0.2">
      <c r="A185" s="180"/>
      <c r="B185" s="172"/>
      <c r="C185" s="169"/>
      <c r="D185" s="169"/>
      <c r="E185" s="169"/>
      <c r="F185" s="8" t="s">
        <v>146</v>
      </c>
      <c r="G185" s="106">
        <v>117668</v>
      </c>
      <c r="H185" s="56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  <c r="AA185" s="57"/>
      <c r="AB185" s="155"/>
      <c r="AC185" s="9"/>
      <c r="AD185" s="9"/>
      <c r="AE185" s="9"/>
    </row>
    <row r="186" spans="1:31" ht="36.75" customHeight="1" x14ac:dyDescent="0.2">
      <c r="A186" s="180"/>
      <c r="B186" s="172"/>
      <c r="C186" s="169"/>
      <c r="D186" s="169"/>
      <c r="E186" s="169"/>
      <c r="F186" s="8" t="s">
        <v>507</v>
      </c>
      <c r="G186" s="106">
        <v>117668</v>
      </c>
      <c r="H186" s="56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155"/>
      <c r="AC186" s="9"/>
      <c r="AD186" s="9"/>
      <c r="AE186" s="9"/>
    </row>
    <row r="187" spans="1:31" ht="15.75" x14ac:dyDescent="0.2">
      <c r="A187" s="180"/>
      <c r="B187" s="172"/>
      <c r="C187" s="169"/>
      <c r="D187" s="169" t="s">
        <v>147</v>
      </c>
      <c r="E187" s="169" t="s">
        <v>148</v>
      </c>
      <c r="F187" s="169" t="s">
        <v>149</v>
      </c>
      <c r="G187" s="106">
        <v>117668</v>
      </c>
      <c r="H187" s="56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  <c r="AA187" s="57"/>
      <c r="AB187" s="155"/>
      <c r="AC187" s="9"/>
      <c r="AD187" s="9"/>
      <c r="AE187" s="9"/>
    </row>
    <row r="188" spans="1:31" ht="15.75" x14ac:dyDescent="0.2">
      <c r="A188" s="180"/>
      <c r="B188" s="172"/>
      <c r="C188" s="169"/>
      <c r="D188" s="169"/>
      <c r="E188" s="169"/>
      <c r="F188" s="169"/>
      <c r="G188" s="106">
        <v>117668</v>
      </c>
      <c r="H188" s="56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155"/>
      <c r="AC188" s="9"/>
      <c r="AD188" s="9"/>
      <c r="AE188" s="9"/>
    </row>
    <row r="189" spans="1:31" ht="15.75" x14ac:dyDescent="0.2">
      <c r="A189" s="180"/>
      <c r="B189" s="172"/>
      <c r="C189" s="169"/>
      <c r="D189" s="169"/>
      <c r="E189" s="169"/>
      <c r="F189" s="169"/>
      <c r="G189" s="106">
        <v>117668</v>
      </c>
      <c r="H189" s="56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  <c r="AA189" s="57"/>
      <c r="AB189" s="155"/>
      <c r="AC189" s="9"/>
      <c r="AD189" s="9"/>
      <c r="AE189" s="9"/>
    </row>
    <row r="190" spans="1:31" ht="25.5" x14ac:dyDescent="0.2">
      <c r="A190" s="180"/>
      <c r="B190" s="172"/>
      <c r="C190" s="169"/>
      <c r="D190" s="169"/>
      <c r="E190" s="169"/>
      <c r="F190" s="8" t="s">
        <v>150</v>
      </c>
      <c r="G190" s="106">
        <v>117668</v>
      </c>
      <c r="H190" s="56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  <c r="AA190" s="57"/>
      <c r="AB190" s="155"/>
      <c r="AC190" s="9"/>
      <c r="AD190" s="9"/>
      <c r="AE190" s="9"/>
    </row>
    <row r="191" spans="1:31" ht="25.5" x14ac:dyDescent="0.2">
      <c r="A191" s="180"/>
      <c r="B191" s="172"/>
      <c r="C191" s="169"/>
      <c r="D191" s="169"/>
      <c r="E191" s="169"/>
      <c r="F191" s="8" t="s">
        <v>508</v>
      </c>
      <c r="G191" s="106">
        <v>117668</v>
      </c>
      <c r="H191" s="56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  <c r="AA191" s="57"/>
      <c r="AB191" s="155"/>
      <c r="AC191" s="9"/>
      <c r="AD191" s="9"/>
      <c r="AE191" s="9"/>
    </row>
    <row r="192" spans="1:31" ht="23.25" customHeight="1" x14ac:dyDescent="0.2">
      <c r="A192" s="180"/>
      <c r="B192" s="172"/>
      <c r="C192" s="169"/>
      <c r="D192" s="169"/>
      <c r="E192" s="169"/>
      <c r="F192" s="8" t="s">
        <v>151</v>
      </c>
      <c r="G192" s="106">
        <v>117668</v>
      </c>
      <c r="H192" s="56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  <c r="AA192" s="57"/>
      <c r="AB192" s="155"/>
      <c r="AC192" s="9"/>
      <c r="AD192" s="9"/>
      <c r="AE192" s="9"/>
    </row>
    <row r="193" spans="1:31" ht="42" customHeight="1" x14ac:dyDescent="0.2">
      <c r="A193" s="180"/>
      <c r="B193" s="172"/>
      <c r="C193" s="169"/>
      <c r="D193" s="169"/>
      <c r="E193" s="169"/>
      <c r="F193" s="8" t="s">
        <v>152</v>
      </c>
      <c r="G193" s="106">
        <v>117668</v>
      </c>
      <c r="H193" s="56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  <c r="AA193" s="57"/>
      <c r="AB193" s="155"/>
      <c r="AC193" s="9"/>
      <c r="AD193" s="9"/>
      <c r="AE193" s="9"/>
    </row>
    <row r="194" spans="1:31" ht="25.5" x14ac:dyDescent="0.2">
      <c r="A194" s="180"/>
      <c r="B194" s="172"/>
      <c r="C194" s="169"/>
      <c r="D194" s="169" t="s">
        <v>153</v>
      </c>
      <c r="E194" s="169" t="s">
        <v>154</v>
      </c>
      <c r="F194" s="8" t="s">
        <v>155</v>
      </c>
      <c r="G194" s="106">
        <v>117668</v>
      </c>
      <c r="H194" s="56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  <c r="AA194" s="57"/>
      <c r="AB194" s="155"/>
      <c r="AC194" s="9"/>
      <c r="AD194" s="9"/>
      <c r="AE194" s="9"/>
    </row>
    <row r="195" spans="1:31" ht="25.5" x14ac:dyDescent="0.2">
      <c r="A195" s="180"/>
      <c r="B195" s="172"/>
      <c r="C195" s="169"/>
      <c r="D195" s="169"/>
      <c r="E195" s="169"/>
      <c r="F195" s="8" t="s">
        <v>509</v>
      </c>
      <c r="G195" s="106">
        <v>117668</v>
      </c>
      <c r="H195" s="56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  <c r="AA195" s="57"/>
      <c r="AB195" s="155"/>
      <c r="AC195" s="9"/>
      <c r="AD195" s="9"/>
      <c r="AE195" s="9"/>
    </row>
    <row r="196" spans="1:31" ht="25.5" x14ac:dyDescent="0.2">
      <c r="A196" s="180"/>
      <c r="B196" s="172"/>
      <c r="C196" s="169"/>
      <c r="D196" s="169"/>
      <c r="E196" s="169"/>
      <c r="F196" s="8" t="s">
        <v>510</v>
      </c>
      <c r="G196" s="106">
        <v>117668</v>
      </c>
      <c r="H196" s="56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  <c r="AA196" s="57"/>
      <c r="AB196" s="155"/>
      <c r="AC196" s="9"/>
      <c r="AD196" s="9"/>
      <c r="AE196" s="9"/>
    </row>
    <row r="197" spans="1:31" ht="25.5" x14ac:dyDescent="0.2">
      <c r="A197" s="180"/>
      <c r="B197" s="172"/>
      <c r="C197" s="169"/>
      <c r="D197" s="169"/>
      <c r="E197" s="169"/>
      <c r="F197" s="8" t="s">
        <v>156</v>
      </c>
      <c r="G197" s="106">
        <v>117668</v>
      </c>
      <c r="H197" s="56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155"/>
      <c r="AC197" s="9"/>
      <c r="AD197" s="9"/>
      <c r="AE197" s="9"/>
    </row>
    <row r="198" spans="1:31" ht="15.75" x14ac:dyDescent="0.2">
      <c r="A198" s="180"/>
      <c r="B198" s="172"/>
      <c r="C198" s="169"/>
      <c r="D198" s="169"/>
      <c r="E198" s="169" t="s">
        <v>157</v>
      </c>
      <c r="F198" s="8" t="s">
        <v>158</v>
      </c>
      <c r="G198" s="106">
        <v>117668</v>
      </c>
      <c r="H198" s="56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155"/>
      <c r="AC198" s="9"/>
      <c r="AD198" s="9"/>
      <c r="AE198" s="9"/>
    </row>
    <row r="199" spans="1:31" ht="25.5" x14ac:dyDescent="0.2">
      <c r="A199" s="180"/>
      <c r="B199" s="172"/>
      <c r="C199" s="169"/>
      <c r="D199" s="169"/>
      <c r="E199" s="169"/>
      <c r="F199" s="8" t="s">
        <v>156</v>
      </c>
      <c r="G199" s="106">
        <v>117668</v>
      </c>
      <c r="H199" s="56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  <c r="AA199" s="57"/>
      <c r="AB199" s="155"/>
      <c r="AC199" s="9"/>
      <c r="AD199" s="9"/>
      <c r="AE199" s="9"/>
    </row>
    <row r="200" spans="1:31" ht="51" x14ac:dyDescent="0.2">
      <c r="A200" s="180"/>
      <c r="B200" s="172"/>
      <c r="C200" s="169"/>
      <c r="D200" s="169"/>
      <c r="E200" s="169"/>
      <c r="F200" s="8" t="s">
        <v>159</v>
      </c>
      <c r="G200" s="106">
        <v>117668</v>
      </c>
      <c r="H200" s="56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  <c r="AA200" s="57"/>
      <c r="AB200" s="155"/>
      <c r="AC200" s="9"/>
      <c r="AD200" s="9"/>
      <c r="AE200" s="9"/>
    </row>
    <row r="201" spans="1:31" ht="25.5" x14ac:dyDescent="0.2">
      <c r="A201" s="180"/>
      <c r="B201" s="172"/>
      <c r="C201" s="169"/>
      <c r="D201" s="169"/>
      <c r="E201" s="169"/>
      <c r="F201" s="8" t="s">
        <v>511</v>
      </c>
      <c r="G201" s="106">
        <v>117668</v>
      </c>
      <c r="H201" s="56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  <c r="AA201" s="57"/>
      <c r="AB201" s="155"/>
      <c r="AC201" s="9"/>
      <c r="AD201" s="9"/>
      <c r="AE201" s="9"/>
    </row>
    <row r="202" spans="1:31" ht="34.5" customHeight="1" x14ac:dyDescent="0.2">
      <c r="A202" s="180"/>
      <c r="B202" s="172"/>
      <c r="C202" s="169"/>
      <c r="D202" s="169"/>
      <c r="E202" s="8" t="s">
        <v>160</v>
      </c>
      <c r="F202" s="8" t="s">
        <v>161</v>
      </c>
      <c r="G202" s="106">
        <v>117668</v>
      </c>
      <c r="H202" s="56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  <c r="AA202" s="57"/>
      <c r="AB202" s="155"/>
      <c r="AC202" s="9"/>
      <c r="AD202" s="9"/>
      <c r="AE202" s="9"/>
    </row>
    <row r="203" spans="1:31" ht="49.5" customHeight="1" x14ac:dyDescent="0.2">
      <c r="A203" s="180"/>
      <c r="B203" s="172"/>
      <c r="C203" s="169"/>
      <c r="D203" s="169"/>
      <c r="E203" s="8" t="s">
        <v>512</v>
      </c>
      <c r="F203" s="8" t="s">
        <v>513</v>
      </c>
      <c r="G203" s="106">
        <v>117668</v>
      </c>
      <c r="H203" s="56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  <c r="AA203" s="57"/>
      <c r="AB203" s="155"/>
      <c r="AC203" s="9"/>
      <c r="AD203" s="9"/>
      <c r="AE203" s="9"/>
    </row>
    <row r="204" spans="1:31" ht="45.75" customHeight="1" x14ac:dyDescent="0.2">
      <c r="A204" s="180"/>
      <c r="B204" s="172"/>
      <c r="C204" s="169"/>
      <c r="D204" s="169" t="s">
        <v>162</v>
      </c>
      <c r="E204" s="169" t="s">
        <v>163</v>
      </c>
      <c r="F204" s="8" t="s">
        <v>514</v>
      </c>
      <c r="G204" s="106">
        <v>117668</v>
      </c>
      <c r="H204" s="56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  <c r="AA204" s="57"/>
      <c r="AB204" s="155"/>
      <c r="AC204" s="9"/>
      <c r="AD204" s="9"/>
      <c r="AE204" s="9"/>
    </row>
    <row r="205" spans="1:31" ht="41.45" customHeight="1" x14ac:dyDescent="0.2">
      <c r="A205" s="180"/>
      <c r="B205" s="172"/>
      <c r="C205" s="169"/>
      <c r="D205" s="169"/>
      <c r="E205" s="169"/>
      <c r="F205" s="8" t="s">
        <v>164</v>
      </c>
      <c r="G205" s="106">
        <v>117668</v>
      </c>
      <c r="H205" s="56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  <c r="AA205" s="57"/>
      <c r="AB205" s="155"/>
      <c r="AC205" s="9"/>
      <c r="AD205" s="9"/>
      <c r="AE205" s="9"/>
    </row>
    <row r="206" spans="1:31" ht="63.75" x14ac:dyDescent="0.2">
      <c r="A206" s="180"/>
      <c r="B206" s="172"/>
      <c r="C206" s="169"/>
      <c r="D206" s="169" t="s">
        <v>165</v>
      </c>
      <c r="E206" s="169" t="s">
        <v>166</v>
      </c>
      <c r="F206" s="8" t="s">
        <v>515</v>
      </c>
      <c r="G206" s="106">
        <v>117668</v>
      </c>
      <c r="H206" s="56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  <c r="AA206" s="57"/>
      <c r="AB206" s="155"/>
      <c r="AC206" s="9"/>
      <c r="AD206" s="9"/>
      <c r="AE206" s="9"/>
    </row>
    <row r="207" spans="1:31" ht="56.25" customHeight="1" x14ac:dyDescent="0.2">
      <c r="A207" s="180"/>
      <c r="B207" s="172"/>
      <c r="C207" s="169"/>
      <c r="D207" s="169"/>
      <c r="E207" s="169"/>
      <c r="F207" s="8" t="s">
        <v>516</v>
      </c>
      <c r="G207" s="106">
        <v>117668</v>
      </c>
      <c r="H207" s="56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155"/>
      <c r="AC207" s="9"/>
      <c r="AD207" s="9"/>
      <c r="AE207" s="9"/>
    </row>
    <row r="208" spans="1:31" ht="30.6" customHeight="1" x14ac:dyDescent="0.2">
      <c r="A208" s="180"/>
      <c r="B208" s="172"/>
      <c r="C208" s="169"/>
      <c r="D208" s="8" t="s">
        <v>167</v>
      </c>
      <c r="E208" s="8" t="s">
        <v>517</v>
      </c>
      <c r="F208" s="8" t="s">
        <v>168</v>
      </c>
      <c r="G208" s="106">
        <v>117668</v>
      </c>
      <c r="H208" s="56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  <c r="AA208" s="57"/>
      <c r="AB208" s="155"/>
      <c r="AC208" s="9"/>
      <c r="AD208" s="9"/>
      <c r="AE208" s="9"/>
    </row>
    <row r="209" spans="1:31" ht="60.6" customHeight="1" x14ac:dyDescent="0.2">
      <c r="A209" s="180"/>
      <c r="B209" s="172"/>
      <c r="C209" s="169"/>
      <c r="D209" s="169" t="s">
        <v>169</v>
      </c>
      <c r="E209" s="175" t="s">
        <v>518</v>
      </c>
      <c r="F209" s="8" t="s">
        <v>170</v>
      </c>
      <c r="G209" s="106">
        <v>117668</v>
      </c>
      <c r="H209" s="56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  <c r="AA209" s="57"/>
      <c r="AB209" s="155"/>
      <c r="AC209" s="9"/>
      <c r="AD209" s="9"/>
      <c r="AE209" s="9"/>
    </row>
    <row r="210" spans="1:31" ht="34.5" customHeight="1" x14ac:dyDescent="0.2">
      <c r="A210" s="180"/>
      <c r="B210" s="172"/>
      <c r="C210" s="169"/>
      <c r="D210" s="169"/>
      <c r="E210" s="184"/>
      <c r="F210" s="8" t="s">
        <v>171</v>
      </c>
      <c r="G210" s="106">
        <v>117668</v>
      </c>
      <c r="H210" s="56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  <c r="AA210" s="57"/>
      <c r="AB210" s="155"/>
      <c r="AC210" s="9"/>
      <c r="AD210" s="9"/>
      <c r="AE210" s="9"/>
    </row>
    <row r="211" spans="1:31" ht="27" customHeight="1" x14ac:dyDescent="0.2">
      <c r="A211" s="180"/>
      <c r="B211" s="172"/>
      <c r="C211" s="169"/>
      <c r="D211" s="169"/>
      <c r="E211" s="184"/>
      <c r="F211" s="8" t="s">
        <v>172</v>
      </c>
      <c r="G211" s="106">
        <v>117668</v>
      </c>
      <c r="H211" s="56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  <c r="AA211" s="57"/>
      <c r="AB211" s="155"/>
      <c r="AC211" s="9"/>
      <c r="AD211" s="9"/>
      <c r="AE211" s="9"/>
    </row>
    <row r="212" spans="1:31" ht="25.5" x14ac:dyDescent="0.2">
      <c r="A212" s="180"/>
      <c r="B212" s="172"/>
      <c r="C212" s="169"/>
      <c r="D212" s="169"/>
      <c r="E212" s="171"/>
      <c r="F212" s="8" t="s">
        <v>173</v>
      </c>
      <c r="G212" s="106">
        <v>117668</v>
      </c>
      <c r="H212" s="56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  <c r="AA212" s="57"/>
      <c r="AB212" s="155"/>
      <c r="AC212" s="9"/>
      <c r="AD212" s="9"/>
      <c r="AE212" s="9"/>
    </row>
    <row r="213" spans="1:31" ht="43.15" customHeight="1" x14ac:dyDescent="0.2">
      <c r="A213" s="180"/>
      <c r="B213" s="172"/>
      <c r="C213" s="169"/>
      <c r="D213" s="169"/>
      <c r="E213" s="8" t="s">
        <v>519</v>
      </c>
      <c r="F213" s="8" t="s">
        <v>520</v>
      </c>
      <c r="G213" s="106">
        <v>117668</v>
      </c>
      <c r="H213" s="56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  <c r="AA213" s="57"/>
      <c r="AB213" s="155"/>
      <c r="AC213" s="9"/>
      <c r="AD213" s="9"/>
      <c r="AE213" s="9"/>
    </row>
    <row r="214" spans="1:31" ht="36" customHeight="1" x14ac:dyDescent="0.2">
      <c r="A214" s="180"/>
      <c r="B214" s="172"/>
      <c r="C214" s="169"/>
      <c r="D214" s="169" t="s">
        <v>174</v>
      </c>
      <c r="E214" s="175" t="s">
        <v>521</v>
      </c>
      <c r="F214" s="8" t="s">
        <v>522</v>
      </c>
      <c r="G214" s="106">
        <v>117668</v>
      </c>
      <c r="H214" s="56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  <c r="AA214" s="57"/>
      <c r="AB214" s="155"/>
      <c r="AC214" s="9"/>
      <c r="AD214" s="9"/>
      <c r="AE214" s="9"/>
    </row>
    <row r="215" spans="1:31" ht="25.5" x14ac:dyDescent="0.2">
      <c r="A215" s="180"/>
      <c r="B215" s="172"/>
      <c r="C215" s="169"/>
      <c r="D215" s="169"/>
      <c r="E215" s="185"/>
      <c r="F215" s="8" t="s">
        <v>170</v>
      </c>
      <c r="G215" s="106">
        <v>117668</v>
      </c>
      <c r="H215" s="56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  <c r="AA215" s="57"/>
      <c r="AB215" s="155"/>
      <c r="AC215" s="9"/>
      <c r="AD215" s="9"/>
      <c r="AE215" s="9"/>
    </row>
    <row r="216" spans="1:31" ht="25.5" x14ac:dyDescent="0.2">
      <c r="A216" s="180"/>
      <c r="B216" s="172"/>
      <c r="C216" s="169"/>
      <c r="D216" s="169"/>
      <c r="E216" s="185"/>
      <c r="F216" s="8" t="s">
        <v>175</v>
      </c>
      <c r="G216" s="106">
        <v>117668</v>
      </c>
      <c r="H216" s="56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  <c r="AA216" s="57"/>
      <c r="AB216" s="155"/>
      <c r="AC216" s="9"/>
      <c r="AD216" s="9"/>
      <c r="AE216" s="9"/>
    </row>
    <row r="217" spans="1:31" ht="25.5" x14ac:dyDescent="0.2">
      <c r="A217" s="180"/>
      <c r="B217" s="172"/>
      <c r="C217" s="169"/>
      <c r="D217" s="169"/>
      <c r="E217" s="179"/>
      <c r="F217" s="8" t="s">
        <v>176</v>
      </c>
      <c r="G217" s="106">
        <v>117668</v>
      </c>
      <c r="H217" s="56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  <c r="AA217" s="57"/>
      <c r="AB217" s="155"/>
      <c r="AC217" s="9"/>
      <c r="AD217" s="9"/>
      <c r="AE217" s="9"/>
    </row>
    <row r="218" spans="1:31" ht="38.25" x14ac:dyDescent="0.2">
      <c r="A218" s="180"/>
      <c r="B218" s="172"/>
      <c r="C218" s="169"/>
      <c r="D218" s="169" t="s">
        <v>177</v>
      </c>
      <c r="E218" s="169" t="s">
        <v>523</v>
      </c>
      <c r="F218" s="8" t="s">
        <v>178</v>
      </c>
      <c r="G218" s="106">
        <v>117668</v>
      </c>
      <c r="H218" s="56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  <c r="AA218" s="57"/>
      <c r="AB218" s="155"/>
      <c r="AC218" s="9"/>
      <c r="AD218" s="9"/>
      <c r="AE218" s="9"/>
    </row>
    <row r="219" spans="1:31" ht="51" x14ac:dyDescent="0.2">
      <c r="A219" s="180"/>
      <c r="B219" s="172"/>
      <c r="C219" s="169"/>
      <c r="D219" s="169"/>
      <c r="E219" s="169"/>
      <c r="F219" s="8" t="s">
        <v>179</v>
      </c>
      <c r="G219" s="106">
        <v>117668</v>
      </c>
      <c r="H219" s="56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155"/>
      <c r="AC219" s="9"/>
      <c r="AD219" s="9"/>
      <c r="AE219" s="9"/>
    </row>
    <row r="220" spans="1:31" ht="48.75" customHeight="1" x14ac:dyDescent="0.2">
      <c r="A220" s="180"/>
      <c r="B220" s="172"/>
      <c r="C220" s="169"/>
      <c r="D220" s="8" t="s">
        <v>180</v>
      </c>
      <c r="E220" s="8" t="s">
        <v>524</v>
      </c>
      <c r="F220" s="8" t="s">
        <v>525</v>
      </c>
      <c r="G220" s="106">
        <v>117668</v>
      </c>
      <c r="H220" s="56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  <c r="AA220" s="57"/>
      <c r="AB220" s="155"/>
      <c r="AC220" s="9"/>
      <c r="AD220" s="9"/>
      <c r="AE220" s="9"/>
    </row>
    <row r="221" spans="1:31" ht="51" x14ac:dyDescent="0.2">
      <c r="A221" s="180"/>
      <c r="B221" s="172"/>
      <c r="C221" s="169"/>
      <c r="D221" s="169" t="s">
        <v>181</v>
      </c>
      <c r="E221" s="8" t="s">
        <v>526</v>
      </c>
      <c r="F221" s="8" t="s">
        <v>182</v>
      </c>
      <c r="G221" s="106">
        <v>117668</v>
      </c>
      <c r="H221" s="56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  <c r="AA221" s="57"/>
      <c r="AB221" s="155"/>
      <c r="AC221" s="9"/>
      <c r="AD221" s="9"/>
      <c r="AE221" s="9"/>
    </row>
    <row r="222" spans="1:31" ht="51" x14ac:dyDescent="0.2">
      <c r="A222" s="180"/>
      <c r="B222" s="172"/>
      <c r="C222" s="169"/>
      <c r="D222" s="169"/>
      <c r="E222" s="169" t="s">
        <v>527</v>
      </c>
      <c r="F222" s="8" t="s">
        <v>528</v>
      </c>
      <c r="G222" s="106">
        <v>117668</v>
      </c>
      <c r="H222" s="56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  <c r="AA222" s="57"/>
      <c r="AB222" s="155"/>
      <c r="AC222" s="9"/>
      <c r="AD222" s="9"/>
      <c r="AE222" s="9"/>
    </row>
    <row r="223" spans="1:31" ht="51.6" customHeight="1" x14ac:dyDescent="0.2">
      <c r="A223" s="180"/>
      <c r="B223" s="172"/>
      <c r="C223" s="169"/>
      <c r="D223" s="169"/>
      <c r="E223" s="169"/>
      <c r="F223" s="8" t="s">
        <v>529</v>
      </c>
      <c r="G223" s="106">
        <v>117668</v>
      </c>
      <c r="H223" s="56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  <c r="AA223" s="57"/>
      <c r="AB223" s="155"/>
      <c r="AC223" s="9"/>
      <c r="AD223" s="9"/>
      <c r="AE223" s="9"/>
    </row>
    <row r="224" spans="1:31" ht="38.25" x14ac:dyDescent="0.2">
      <c r="A224" s="180"/>
      <c r="B224" s="172"/>
      <c r="C224" s="169"/>
      <c r="D224" s="169"/>
      <c r="E224" s="175" t="s">
        <v>530</v>
      </c>
      <c r="F224" s="8" t="s">
        <v>531</v>
      </c>
      <c r="G224" s="106">
        <v>117668</v>
      </c>
      <c r="H224" s="56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  <c r="AA224" s="57"/>
      <c r="AB224" s="155"/>
      <c r="AC224" s="9"/>
      <c r="AD224" s="9"/>
      <c r="AE224" s="9"/>
    </row>
    <row r="225" spans="1:31" ht="15.75" x14ac:dyDescent="0.2">
      <c r="A225" s="180"/>
      <c r="B225" s="172"/>
      <c r="C225" s="169"/>
      <c r="D225" s="169"/>
      <c r="E225" s="179"/>
      <c r="F225" s="8" t="s">
        <v>129</v>
      </c>
      <c r="G225" s="106">
        <v>117668</v>
      </c>
      <c r="H225" s="56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57"/>
      <c r="AA225" s="57"/>
      <c r="AB225" s="155"/>
      <c r="AC225" s="9"/>
      <c r="AD225" s="9"/>
      <c r="AE225" s="9"/>
    </row>
    <row r="226" spans="1:31" ht="34.5" customHeight="1" x14ac:dyDescent="0.2">
      <c r="A226" s="180"/>
      <c r="B226" s="172"/>
      <c r="C226" s="169"/>
      <c r="D226" s="8" t="s">
        <v>183</v>
      </c>
      <c r="E226" s="8" t="s">
        <v>532</v>
      </c>
      <c r="F226" s="8" t="s">
        <v>184</v>
      </c>
      <c r="G226" s="106">
        <v>117668</v>
      </c>
      <c r="H226" s="56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57"/>
      <c r="AA226" s="57"/>
      <c r="AB226" s="155"/>
      <c r="AC226" s="9"/>
      <c r="AD226" s="9"/>
      <c r="AE226" s="9"/>
    </row>
    <row r="227" spans="1:31" ht="31.15" customHeight="1" x14ac:dyDescent="0.2">
      <c r="A227" s="180"/>
      <c r="B227" s="172"/>
      <c r="C227" s="169"/>
      <c r="D227" s="8" t="s">
        <v>185</v>
      </c>
      <c r="E227" s="8" t="s">
        <v>533</v>
      </c>
      <c r="F227" s="8" t="s">
        <v>534</v>
      </c>
      <c r="G227" s="106">
        <v>117668</v>
      </c>
      <c r="H227" s="56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  <c r="AA227" s="57"/>
      <c r="AB227" s="155"/>
      <c r="AC227" s="9"/>
      <c r="AD227" s="9"/>
      <c r="AE227" s="9"/>
    </row>
    <row r="228" spans="1:31" ht="58.5" customHeight="1" x14ac:dyDescent="0.2">
      <c r="A228" s="180"/>
      <c r="B228" s="172"/>
      <c r="C228" s="169"/>
      <c r="D228" s="169" t="s">
        <v>186</v>
      </c>
      <c r="E228" s="169" t="s">
        <v>535</v>
      </c>
      <c r="F228" s="32" t="s">
        <v>536</v>
      </c>
      <c r="G228" s="106">
        <v>117668</v>
      </c>
      <c r="H228" s="56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  <c r="AA228" s="57"/>
      <c r="AB228" s="155"/>
      <c r="AC228" s="9"/>
      <c r="AD228" s="9"/>
      <c r="AE228" s="9"/>
    </row>
    <row r="229" spans="1:31" ht="33.6" customHeight="1" x14ac:dyDescent="0.2">
      <c r="A229" s="180"/>
      <c r="B229" s="172"/>
      <c r="C229" s="169"/>
      <c r="D229" s="169"/>
      <c r="E229" s="169"/>
      <c r="F229" s="8" t="s">
        <v>537</v>
      </c>
      <c r="G229" s="106">
        <v>117668</v>
      </c>
      <c r="H229" s="56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  <c r="AA229" s="57"/>
      <c r="AB229" s="155"/>
      <c r="AC229" s="9"/>
      <c r="AD229" s="9"/>
      <c r="AE229" s="9"/>
    </row>
    <row r="230" spans="1:31" ht="39" customHeight="1" x14ac:dyDescent="0.2">
      <c r="A230" s="180"/>
      <c r="B230" s="172"/>
      <c r="C230" s="169"/>
      <c r="D230" s="169" t="s">
        <v>187</v>
      </c>
      <c r="E230" s="8" t="s">
        <v>538</v>
      </c>
      <c r="F230" s="8" t="s">
        <v>539</v>
      </c>
      <c r="G230" s="106">
        <v>117668</v>
      </c>
      <c r="H230" s="56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57"/>
      <c r="AA230" s="57"/>
      <c r="AB230" s="155"/>
      <c r="AC230" s="9"/>
      <c r="AD230" s="9"/>
      <c r="AE230" s="9"/>
    </row>
    <row r="231" spans="1:31" ht="52.5" customHeight="1" x14ac:dyDescent="0.2">
      <c r="A231" s="180"/>
      <c r="B231" s="172"/>
      <c r="C231" s="169"/>
      <c r="D231" s="169"/>
      <c r="E231" s="8" t="s">
        <v>188</v>
      </c>
      <c r="F231" s="8" t="s">
        <v>189</v>
      </c>
      <c r="G231" s="106">
        <v>117668</v>
      </c>
      <c r="H231" s="56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  <c r="AA231" s="57"/>
      <c r="AB231" s="155"/>
      <c r="AC231" s="9"/>
      <c r="AD231" s="9"/>
      <c r="AE231" s="9"/>
    </row>
    <row r="232" spans="1:31" ht="65.25" customHeight="1" x14ac:dyDescent="0.2">
      <c r="A232" s="180"/>
      <c r="B232" s="172"/>
      <c r="C232" s="169"/>
      <c r="D232" s="169" t="s">
        <v>312</v>
      </c>
      <c r="E232" s="169" t="s">
        <v>190</v>
      </c>
      <c r="F232" s="8" t="s">
        <v>191</v>
      </c>
      <c r="G232" s="106">
        <v>117668</v>
      </c>
      <c r="H232" s="56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  <c r="AA232" s="57"/>
      <c r="AB232" s="155"/>
      <c r="AC232" s="9"/>
      <c r="AD232" s="9"/>
      <c r="AE232" s="9"/>
    </row>
    <row r="233" spans="1:31" ht="63.75" customHeight="1" x14ac:dyDescent="0.2">
      <c r="A233" s="180"/>
      <c r="B233" s="172"/>
      <c r="C233" s="169"/>
      <c r="D233" s="169"/>
      <c r="E233" s="169"/>
      <c r="F233" s="8" t="s">
        <v>192</v>
      </c>
      <c r="G233" s="106">
        <v>117668</v>
      </c>
      <c r="H233" s="56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  <c r="AA233" s="57"/>
      <c r="AB233" s="155"/>
      <c r="AC233" s="9"/>
      <c r="AD233" s="9"/>
      <c r="AE233" s="9"/>
    </row>
    <row r="234" spans="1:31" ht="104.25" customHeight="1" x14ac:dyDescent="0.2">
      <c r="A234" s="180"/>
      <c r="B234" s="172"/>
      <c r="C234" s="169"/>
      <c r="D234" s="169" t="s">
        <v>193</v>
      </c>
      <c r="E234" s="169" t="s">
        <v>194</v>
      </c>
      <c r="F234" s="97" t="s">
        <v>540</v>
      </c>
      <c r="G234" s="106">
        <v>117668</v>
      </c>
      <c r="H234" s="56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  <c r="AA234" s="57"/>
      <c r="AB234" s="155"/>
      <c r="AC234" s="9"/>
      <c r="AD234" s="9"/>
      <c r="AE234" s="9"/>
    </row>
    <row r="235" spans="1:31" ht="26.25" customHeight="1" x14ac:dyDescent="0.2">
      <c r="A235" s="180"/>
      <c r="B235" s="172"/>
      <c r="C235" s="169"/>
      <c r="D235" s="169"/>
      <c r="E235" s="169"/>
      <c r="F235" s="8" t="s">
        <v>541</v>
      </c>
      <c r="G235" s="106">
        <v>117668</v>
      </c>
      <c r="H235" s="56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57"/>
      <c r="AA235" s="57"/>
      <c r="AB235" s="155"/>
      <c r="AC235" s="9"/>
      <c r="AD235" s="9"/>
      <c r="AE235" s="9"/>
    </row>
    <row r="236" spans="1:31" ht="15.75" x14ac:dyDescent="0.2">
      <c r="A236" s="180"/>
      <c r="B236" s="172"/>
      <c r="C236" s="169"/>
      <c r="D236" s="169"/>
      <c r="E236" s="169"/>
      <c r="F236" s="8" t="s">
        <v>129</v>
      </c>
      <c r="G236" s="106">
        <v>117668</v>
      </c>
      <c r="H236" s="56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57"/>
      <c r="AA236" s="57"/>
      <c r="AB236" s="155"/>
      <c r="AC236" s="9"/>
      <c r="AD236" s="9"/>
      <c r="AE236" s="9"/>
    </row>
    <row r="237" spans="1:31" ht="25.5" x14ac:dyDescent="0.2">
      <c r="A237" s="180"/>
      <c r="B237" s="172"/>
      <c r="C237" s="169"/>
      <c r="D237" s="169" t="s">
        <v>193</v>
      </c>
      <c r="E237" s="169" t="s">
        <v>195</v>
      </c>
      <c r="F237" s="8" t="s">
        <v>196</v>
      </c>
      <c r="G237" s="106">
        <v>117668</v>
      </c>
      <c r="H237" s="56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  <c r="AA237" s="57"/>
      <c r="AB237" s="155"/>
      <c r="AC237" s="9"/>
      <c r="AD237" s="9"/>
      <c r="AE237" s="9"/>
    </row>
    <row r="238" spans="1:31" ht="15.75" x14ac:dyDescent="0.2">
      <c r="A238" s="180"/>
      <c r="B238" s="172"/>
      <c r="C238" s="169"/>
      <c r="D238" s="169"/>
      <c r="E238" s="169"/>
      <c r="F238" s="8" t="s">
        <v>197</v>
      </c>
      <c r="G238" s="106">
        <v>117668</v>
      </c>
      <c r="H238" s="56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7"/>
      <c r="AA238" s="57"/>
      <c r="AB238" s="155"/>
      <c r="AC238" s="9"/>
      <c r="AD238" s="9"/>
      <c r="AE238" s="9"/>
    </row>
    <row r="239" spans="1:31" ht="64.150000000000006" customHeight="1" x14ac:dyDescent="0.2">
      <c r="A239" s="180"/>
      <c r="B239" s="172"/>
      <c r="C239" s="169"/>
      <c r="D239" s="8" t="s">
        <v>198</v>
      </c>
      <c r="E239" s="8" t="s">
        <v>542</v>
      </c>
      <c r="F239" s="8" t="s">
        <v>543</v>
      </c>
      <c r="G239" s="106">
        <v>117668</v>
      </c>
      <c r="H239" s="56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57"/>
      <c r="AA239" s="57"/>
      <c r="AB239" s="155"/>
      <c r="AC239" s="9"/>
      <c r="AD239" s="9"/>
      <c r="AE239" s="9"/>
    </row>
    <row r="240" spans="1:31" ht="29.25" customHeight="1" x14ac:dyDescent="0.2">
      <c r="A240" s="180"/>
      <c r="B240" s="172"/>
      <c r="C240" s="169"/>
      <c r="D240" s="169" t="s">
        <v>199</v>
      </c>
      <c r="E240" s="169" t="s">
        <v>200</v>
      </c>
      <c r="F240" s="8" t="s">
        <v>544</v>
      </c>
      <c r="G240" s="106">
        <v>117668</v>
      </c>
      <c r="H240" s="56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57"/>
      <c r="AA240" s="57"/>
      <c r="AB240" s="155"/>
      <c r="AC240" s="9"/>
      <c r="AD240" s="9"/>
      <c r="AE240" s="9"/>
    </row>
    <row r="241" spans="1:31" ht="58.5" customHeight="1" x14ac:dyDescent="0.2">
      <c r="A241" s="180"/>
      <c r="B241" s="172"/>
      <c r="C241" s="169"/>
      <c r="D241" s="169"/>
      <c r="E241" s="169"/>
      <c r="F241" s="8" t="s">
        <v>545</v>
      </c>
      <c r="G241" s="106">
        <v>117668</v>
      </c>
      <c r="H241" s="56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  <c r="AA241" s="57"/>
      <c r="AB241" s="155"/>
      <c r="AC241" s="9"/>
      <c r="AD241" s="9"/>
      <c r="AE241" s="9"/>
    </row>
    <row r="242" spans="1:31" ht="15.75" x14ac:dyDescent="0.2">
      <c r="A242" s="180"/>
      <c r="B242" s="172"/>
      <c r="C242" s="169"/>
      <c r="D242" s="169"/>
      <c r="E242" s="169"/>
      <c r="F242" s="8" t="s">
        <v>201</v>
      </c>
      <c r="G242" s="106">
        <v>117668</v>
      </c>
      <c r="H242" s="56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  <c r="AA242" s="57"/>
      <c r="AB242" s="155"/>
      <c r="AC242" s="9"/>
      <c r="AD242" s="9"/>
      <c r="AE242" s="9"/>
    </row>
    <row r="243" spans="1:31" ht="40.15" customHeight="1" x14ac:dyDescent="0.2">
      <c r="A243" s="180"/>
      <c r="B243" s="172"/>
      <c r="C243" s="169"/>
      <c r="D243" s="169"/>
      <c r="E243" s="169"/>
      <c r="F243" s="8" t="s">
        <v>480</v>
      </c>
      <c r="G243" s="106">
        <v>117668</v>
      </c>
      <c r="H243" s="56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  <c r="AA243" s="57"/>
      <c r="AB243" s="155"/>
      <c r="AC243" s="9"/>
      <c r="AD243" s="9"/>
      <c r="AE243" s="9"/>
    </row>
    <row r="244" spans="1:31" ht="63" customHeight="1" x14ac:dyDescent="0.2">
      <c r="A244" s="180"/>
      <c r="B244" s="172"/>
      <c r="C244" s="169"/>
      <c r="D244" s="169"/>
      <c r="E244" s="169"/>
      <c r="F244" s="8" t="s">
        <v>546</v>
      </c>
      <c r="G244" s="106">
        <v>117668</v>
      </c>
      <c r="H244" s="56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  <c r="AA244" s="57"/>
      <c r="AB244" s="155"/>
      <c r="AC244" s="9"/>
      <c r="AD244" s="9"/>
      <c r="AE244" s="9"/>
    </row>
    <row r="245" spans="1:31" ht="15.75" x14ac:dyDescent="0.2">
      <c r="A245" s="180"/>
      <c r="B245" s="172"/>
      <c r="C245" s="169"/>
      <c r="D245" s="169"/>
      <c r="E245" s="169"/>
      <c r="F245" s="8" t="s">
        <v>129</v>
      </c>
      <c r="G245" s="106">
        <v>117668</v>
      </c>
      <c r="H245" s="56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  <c r="AA245" s="57"/>
      <c r="AB245" s="155"/>
      <c r="AC245" s="9"/>
      <c r="AD245" s="9"/>
      <c r="AE245" s="9"/>
    </row>
    <row r="246" spans="1:31" s="46" customFormat="1" ht="43.15" customHeight="1" x14ac:dyDescent="0.2">
      <c r="A246" s="180"/>
      <c r="B246" s="68"/>
      <c r="C246" s="48"/>
      <c r="D246" s="47"/>
      <c r="E246" s="48"/>
      <c r="F246" s="48"/>
      <c r="G246" s="59">
        <v>117668</v>
      </c>
      <c r="H246" s="49">
        <v>514</v>
      </c>
      <c r="I246" s="20"/>
      <c r="J246" s="20"/>
      <c r="K246" s="20"/>
      <c r="L246" s="20"/>
      <c r="M246" s="20"/>
      <c r="N246" s="20"/>
      <c r="O246" s="49">
        <v>514</v>
      </c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156"/>
    </row>
    <row r="247" spans="1:31" ht="36" customHeight="1" x14ac:dyDescent="0.2">
      <c r="A247" s="184"/>
      <c r="B247" s="169" t="s">
        <v>739</v>
      </c>
      <c r="C247" s="169" t="s">
        <v>202</v>
      </c>
      <c r="D247" s="175" t="s">
        <v>547</v>
      </c>
      <c r="E247" s="169" t="s">
        <v>203</v>
      </c>
      <c r="F247" s="8" t="s">
        <v>204</v>
      </c>
      <c r="G247" s="106">
        <v>117668</v>
      </c>
      <c r="H247" s="56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  <c r="AA247" s="2"/>
      <c r="AB247" s="37"/>
    </row>
    <row r="248" spans="1:31" ht="31.5" customHeight="1" x14ac:dyDescent="0.2">
      <c r="A248" s="184"/>
      <c r="B248" s="169"/>
      <c r="C248" s="169"/>
      <c r="D248" s="185"/>
      <c r="E248" s="169"/>
      <c r="F248" s="8" t="s">
        <v>205</v>
      </c>
      <c r="G248" s="106">
        <v>117668</v>
      </c>
      <c r="H248" s="56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  <c r="AA248" s="2"/>
      <c r="AB248" s="37"/>
    </row>
    <row r="249" spans="1:31" ht="54.75" customHeight="1" x14ac:dyDescent="0.2">
      <c r="A249" s="184"/>
      <c r="B249" s="169"/>
      <c r="C249" s="169"/>
      <c r="D249" s="185"/>
      <c r="E249" s="169"/>
      <c r="F249" s="8" t="s">
        <v>206</v>
      </c>
      <c r="G249" s="106">
        <v>117668</v>
      </c>
      <c r="H249" s="56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  <c r="AA249" s="2"/>
      <c r="AB249" s="37"/>
    </row>
    <row r="250" spans="1:31" ht="25.5" x14ac:dyDescent="0.2">
      <c r="A250" s="184"/>
      <c r="B250" s="169"/>
      <c r="C250" s="169"/>
      <c r="D250" s="185"/>
      <c r="E250" s="169"/>
      <c r="F250" s="8" t="s">
        <v>207</v>
      </c>
      <c r="G250" s="106">
        <v>117668</v>
      </c>
      <c r="H250" s="56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  <c r="AA250" s="2"/>
      <c r="AB250" s="37"/>
    </row>
    <row r="251" spans="1:31" ht="25.5" x14ac:dyDescent="0.2">
      <c r="A251" s="184"/>
      <c r="B251" s="169"/>
      <c r="C251" s="169"/>
      <c r="D251" s="185"/>
      <c r="E251" s="169"/>
      <c r="F251" s="8" t="s">
        <v>208</v>
      </c>
      <c r="G251" s="106">
        <v>117668</v>
      </c>
      <c r="H251" s="56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  <c r="AA251" s="2"/>
      <c r="AB251" s="37"/>
    </row>
    <row r="252" spans="1:31" ht="36.75" customHeight="1" x14ac:dyDescent="0.2">
      <c r="A252" s="184"/>
      <c r="B252" s="169"/>
      <c r="C252" s="169"/>
      <c r="D252" s="185"/>
      <c r="E252" s="169"/>
      <c r="F252" s="8" t="s">
        <v>209</v>
      </c>
      <c r="G252" s="106">
        <v>117668</v>
      </c>
      <c r="H252" s="56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  <c r="AA252" s="2"/>
      <c r="AB252" s="37"/>
    </row>
    <row r="253" spans="1:31" ht="34.5" customHeight="1" x14ac:dyDescent="0.2">
      <c r="A253" s="184"/>
      <c r="B253" s="169"/>
      <c r="C253" s="169"/>
      <c r="D253" s="185"/>
      <c r="E253" s="169"/>
      <c r="F253" s="8" t="s">
        <v>210</v>
      </c>
      <c r="G253" s="106">
        <v>117668</v>
      </c>
      <c r="H253" s="56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  <c r="AA253" s="2"/>
      <c r="AB253" s="37"/>
    </row>
    <row r="254" spans="1:31" ht="15.75" x14ac:dyDescent="0.2">
      <c r="A254" s="184"/>
      <c r="B254" s="169"/>
      <c r="C254" s="169"/>
      <c r="D254" s="185"/>
      <c r="E254" s="169"/>
      <c r="F254" s="8" t="s">
        <v>211</v>
      </c>
      <c r="G254" s="106">
        <v>117668</v>
      </c>
      <c r="H254" s="56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  <c r="AA254" s="2"/>
      <c r="AB254" s="37"/>
    </row>
    <row r="255" spans="1:31" ht="25.5" x14ac:dyDescent="0.2">
      <c r="A255" s="184"/>
      <c r="B255" s="169"/>
      <c r="C255" s="169"/>
      <c r="D255" s="185"/>
      <c r="E255" s="169"/>
      <c r="F255" s="8" t="s">
        <v>212</v>
      </c>
      <c r="G255" s="106">
        <v>117668</v>
      </c>
      <c r="H255" s="56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2"/>
      <c r="AB255" s="37"/>
    </row>
    <row r="256" spans="1:31" ht="15.75" x14ac:dyDescent="0.2">
      <c r="A256" s="184"/>
      <c r="B256" s="169"/>
      <c r="C256" s="169"/>
      <c r="D256" s="185"/>
      <c r="E256" s="169"/>
      <c r="F256" s="8" t="s">
        <v>213</v>
      </c>
      <c r="G256" s="106">
        <v>117668</v>
      </c>
      <c r="H256" s="56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  <c r="AA256" s="2"/>
      <c r="AB256" s="37"/>
    </row>
    <row r="257" spans="1:28" ht="38.25" x14ac:dyDescent="0.2">
      <c r="A257" s="184"/>
      <c r="B257" s="169"/>
      <c r="C257" s="169"/>
      <c r="D257" s="185"/>
      <c r="E257" s="169"/>
      <c r="F257" s="8" t="s">
        <v>214</v>
      </c>
      <c r="G257" s="106">
        <v>117668</v>
      </c>
      <c r="H257" s="56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  <c r="AA257" s="2"/>
      <c r="AB257" s="37"/>
    </row>
    <row r="258" spans="1:28" ht="25.5" x14ac:dyDescent="0.2">
      <c r="A258" s="184"/>
      <c r="B258" s="169"/>
      <c r="C258" s="169"/>
      <c r="D258" s="185"/>
      <c r="E258" s="169"/>
      <c r="F258" s="8" t="s">
        <v>215</v>
      </c>
      <c r="G258" s="106">
        <v>117668</v>
      </c>
      <c r="H258" s="56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  <c r="AA258" s="2"/>
      <c r="AB258" s="37"/>
    </row>
    <row r="259" spans="1:28" ht="38.25" x14ac:dyDescent="0.2">
      <c r="A259" s="184"/>
      <c r="B259" s="169"/>
      <c r="C259" s="169"/>
      <c r="D259" s="185"/>
      <c r="E259" s="169"/>
      <c r="F259" s="8" t="s">
        <v>216</v>
      </c>
      <c r="G259" s="106">
        <v>117668</v>
      </c>
      <c r="H259" s="56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  <c r="AA259" s="2"/>
      <c r="AB259" s="37"/>
    </row>
    <row r="260" spans="1:28" ht="51" x14ac:dyDescent="0.2">
      <c r="A260" s="184"/>
      <c r="B260" s="169"/>
      <c r="C260" s="169"/>
      <c r="D260" s="185"/>
      <c r="E260" s="169"/>
      <c r="F260" s="8" t="s">
        <v>217</v>
      </c>
      <c r="G260" s="106">
        <v>117668</v>
      </c>
      <c r="H260" s="56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  <c r="AA260" s="2"/>
      <c r="AB260" s="37"/>
    </row>
    <row r="261" spans="1:28" ht="25.5" x14ac:dyDescent="0.2">
      <c r="A261" s="184"/>
      <c r="B261" s="169"/>
      <c r="C261" s="169"/>
      <c r="D261" s="185"/>
      <c r="E261" s="169"/>
      <c r="F261" s="8" t="s">
        <v>218</v>
      </c>
      <c r="G261" s="106">
        <v>117668</v>
      </c>
      <c r="H261" s="56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  <c r="AA261" s="2"/>
      <c r="AB261" s="37"/>
    </row>
    <row r="262" spans="1:28" ht="51" x14ac:dyDescent="0.2">
      <c r="A262" s="184"/>
      <c r="B262" s="169"/>
      <c r="C262" s="169"/>
      <c r="D262" s="185"/>
      <c r="E262" s="169"/>
      <c r="F262" s="8" t="s">
        <v>219</v>
      </c>
      <c r="G262" s="106">
        <v>117668</v>
      </c>
      <c r="H262" s="56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  <c r="AA262" s="2"/>
      <c r="AB262" s="37"/>
    </row>
    <row r="263" spans="1:28" ht="25.5" x14ac:dyDescent="0.2">
      <c r="A263" s="184"/>
      <c r="B263" s="169"/>
      <c r="C263" s="169"/>
      <c r="D263" s="185"/>
      <c r="E263" s="169"/>
      <c r="F263" s="8" t="s">
        <v>220</v>
      </c>
      <c r="G263" s="106">
        <v>117668</v>
      </c>
      <c r="H263" s="56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  <c r="AA263" s="2"/>
      <c r="AB263" s="37"/>
    </row>
    <row r="264" spans="1:28" ht="42" customHeight="1" x14ac:dyDescent="0.2">
      <c r="A264" s="184"/>
      <c r="B264" s="169"/>
      <c r="C264" s="169"/>
      <c r="D264" s="185"/>
      <c r="E264" s="169"/>
      <c r="F264" s="8" t="s">
        <v>221</v>
      </c>
      <c r="G264" s="106">
        <v>117668</v>
      </c>
      <c r="H264" s="56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  <c r="AA264" s="2"/>
      <c r="AB264" s="37"/>
    </row>
    <row r="265" spans="1:28" ht="40.5" customHeight="1" x14ac:dyDescent="0.2">
      <c r="A265" s="184"/>
      <c r="B265" s="169"/>
      <c r="C265" s="169"/>
      <c r="D265" s="185"/>
      <c r="E265" s="169"/>
      <c r="F265" s="8" t="s">
        <v>222</v>
      </c>
      <c r="G265" s="106">
        <v>117668</v>
      </c>
      <c r="H265" s="56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  <c r="AA265" s="2"/>
      <c r="AB265" s="37"/>
    </row>
    <row r="266" spans="1:28" ht="38.25" x14ac:dyDescent="0.2">
      <c r="A266" s="184"/>
      <c r="B266" s="169"/>
      <c r="C266" s="169"/>
      <c r="D266" s="185"/>
      <c r="E266" s="169"/>
      <c r="F266" s="8" t="s">
        <v>223</v>
      </c>
      <c r="G266" s="106">
        <v>117668</v>
      </c>
      <c r="H266" s="56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  <c r="AA266" s="2"/>
      <c r="AB266" s="37"/>
    </row>
    <row r="267" spans="1:28" ht="44.25" customHeight="1" x14ac:dyDescent="0.2">
      <c r="A267" s="184"/>
      <c r="B267" s="169"/>
      <c r="C267" s="169"/>
      <c r="D267" s="179"/>
      <c r="E267" s="169"/>
      <c r="F267" s="8" t="s">
        <v>224</v>
      </c>
      <c r="G267" s="106">
        <v>117668</v>
      </c>
      <c r="H267" s="56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  <c r="AA267" s="2"/>
      <c r="AB267" s="37"/>
    </row>
    <row r="268" spans="1:28" ht="40.5" customHeight="1" x14ac:dyDescent="0.2">
      <c r="A268" s="184"/>
      <c r="B268" s="169"/>
      <c r="C268" s="169"/>
      <c r="D268" s="169" t="s">
        <v>225</v>
      </c>
      <c r="E268" s="169" t="s">
        <v>548</v>
      </c>
      <c r="F268" s="8" t="s">
        <v>550</v>
      </c>
      <c r="G268" s="106">
        <v>117668</v>
      </c>
      <c r="H268" s="56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57"/>
      <c r="AA268" s="2"/>
      <c r="AB268" s="37"/>
    </row>
    <row r="269" spans="1:28" ht="44.25" customHeight="1" x14ac:dyDescent="0.2">
      <c r="A269" s="184"/>
      <c r="B269" s="169"/>
      <c r="C269" s="169"/>
      <c r="D269" s="169"/>
      <c r="E269" s="169"/>
      <c r="F269" s="8" t="s">
        <v>551</v>
      </c>
      <c r="G269" s="106">
        <v>117668</v>
      </c>
      <c r="H269" s="56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  <c r="AA269" s="2"/>
      <c r="AB269" s="37"/>
    </row>
    <row r="270" spans="1:28" ht="38.25" x14ac:dyDescent="0.2">
      <c r="A270" s="184"/>
      <c r="B270" s="169"/>
      <c r="C270" s="169"/>
      <c r="D270" s="169"/>
      <c r="E270" s="169"/>
      <c r="F270" s="8" t="s">
        <v>552</v>
      </c>
      <c r="G270" s="106">
        <v>117668</v>
      </c>
      <c r="H270" s="56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57"/>
      <c r="AA270" s="2"/>
      <c r="AB270" s="37"/>
    </row>
    <row r="271" spans="1:28" ht="38.25" x14ac:dyDescent="0.2">
      <c r="A271" s="184"/>
      <c r="B271" s="169"/>
      <c r="C271" s="169"/>
      <c r="D271" s="169" t="s">
        <v>226</v>
      </c>
      <c r="E271" s="169" t="s">
        <v>549</v>
      </c>
      <c r="F271" s="8" t="s">
        <v>227</v>
      </c>
      <c r="G271" s="106">
        <v>117668</v>
      </c>
      <c r="H271" s="56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  <c r="AA271" s="2"/>
      <c r="AB271" s="37"/>
    </row>
    <row r="272" spans="1:28" ht="25.5" x14ac:dyDescent="0.2">
      <c r="A272" s="184"/>
      <c r="B272" s="169"/>
      <c r="C272" s="169"/>
      <c r="D272" s="169"/>
      <c r="E272" s="169"/>
      <c r="F272" s="8" t="s">
        <v>228</v>
      </c>
      <c r="G272" s="106">
        <v>117668</v>
      </c>
      <c r="H272" s="56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57"/>
      <c r="AA272" s="2"/>
      <c r="AB272" s="37"/>
    </row>
    <row r="273" spans="1:28" ht="51" x14ac:dyDescent="0.2">
      <c r="A273" s="184"/>
      <c r="B273" s="169"/>
      <c r="C273" s="169"/>
      <c r="D273" s="169"/>
      <c r="E273" s="169"/>
      <c r="F273" s="8" t="s">
        <v>229</v>
      </c>
      <c r="G273" s="106">
        <v>117668</v>
      </c>
      <c r="H273" s="56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  <c r="Z273" s="57"/>
      <c r="AA273" s="2"/>
      <c r="AB273" s="37"/>
    </row>
    <row r="274" spans="1:28" ht="28.15" customHeight="1" x14ac:dyDescent="0.2">
      <c r="A274" s="184"/>
      <c r="B274" s="169"/>
      <c r="C274" s="169"/>
      <c r="D274" s="169"/>
      <c r="E274" s="169"/>
      <c r="F274" s="8" t="s">
        <v>553</v>
      </c>
      <c r="G274" s="106">
        <v>117668</v>
      </c>
      <c r="H274" s="56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  <c r="Z274" s="57"/>
      <c r="AA274" s="2"/>
      <c r="AB274" s="37"/>
    </row>
    <row r="275" spans="1:28" ht="38.25" x14ac:dyDescent="0.2">
      <c r="A275" s="184"/>
      <c r="B275" s="169"/>
      <c r="C275" s="169"/>
      <c r="D275" s="169"/>
      <c r="E275" s="169"/>
      <c r="F275" s="8" t="s">
        <v>554</v>
      </c>
      <c r="G275" s="106">
        <v>117668</v>
      </c>
      <c r="H275" s="56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57"/>
      <c r="Y275" s="57"/>
      <c r="Z275" s="57"/>
      <c r="AA275" s="2"/>
      <c r="AB275" s="37"/>
    </row>
    <row r="276" spans="1:28" ht="38.25" x14ac:dyDescent="0.2">
      <c r="A276" s="184"/>
      <c r="B276" s="169"/>
      <c r="C276" s="169"/>
      <c r="D276" s="169"/>
      <c r="E276" s="169"/>
      <c r="F276" s="8" t="s">
        <v>555</v>
      </c>
      <c r="G276" s="106">
        <v>117668</v>
      </c>
      <c r="H276" s="56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57"/>
      <c r="AA276" s="2"/>
      <c r="AB276" s="37"/>
    </row>
    <row r="277" spans="1:28" ht="38.25" x14ac:dyDescent="0.2">
      <c r="A277" s="184"/>
      <c r="B277" s="169"/>
      <c r="C277" s="169"/>
      <c r="D277" s="169"/>
      <c r="E277" s="169"/>
      <c r="F277" s="8" t="s">
        <v>230</v>
      </c>
      <c r="G277" s="106">
        <v>117668</v>
      </c>
      <c r="H277" s="56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  <c r="AA277" s="2"/>
      <c r="AB277" s="37"/>
    </row>
    <row r="278" spans="1:28" ht="39.6" customHeight="1" x14ac:dyDescent="0.2">
      <c r="A278" s="184"/>
      <c r="B278" s="169"/>
      <c r="C278" s="169"/>
      <c r="D278" s="169"/>
      <c r="E278" s="169"/>
      <c r="F278" s="8" t="s">
        <v>231</v>
      </c>
      <c r="G278" s="106">
        <v>117668</v>
      </c>
      <c r="H278" s="56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  <c r="Z278" s="57"/>
      <c r="AA278" s="2"/>
      <c r="AB278" s="37"/>
    </row>
    <row r="279" spans="1:28" ht="39.6" customHeight="1" x14ac:dyDescent="0.2">
      <c r="A279" s="184"/>
      <c r="B279" s="169"/>
      <c r="C279" s="169"/>
      <c r="D279" s="169"/>
      <c r="E279" s="169"/>
      <c r="F279" s="8" t="s">
        <v>232</v>
      </c>
      <c r="G279" s="106">
        <v>117668</v>
      </c>
      <c r="H279" s="56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  <c r="AA279" s="2"/>
      <c r="AB279" s="37"/>
    </row>
    <row r="280" spans="1:28" ht="38.25" x14ac:dyDescent="0.2">
      <c r="A280" s="184"/>
      <c r="B280" s="169"/>
      <c r="C280" s="169"/>
      <c r="D280" s="169"/>
      <c r="E280" s="169"/>
      <c r="F280" s="8" t="s">
        <v>556</v>
      </c>
      <c r="G280" s="106">
        <v>117668</v>
      </c>
      <c r="H280" s="56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7"/>
      <c r="AA280" s="2"/>
      <c r="AB280" s="37"/>
    </row>
    <row r="281" spans="1:28" ht="25.5" x14ac:dyDescent="0.2">
      <c r="A281" s="184"/>
      <c r="B281" s="169"/>
      <c r="C281" s="169"/>
      <c r="D281" s="169"/>
      <c r="E281" s="169"/>
      <c r="F281" s="8" t="s">
        <v>233</v>
      </c>
      <c r="G281" s="106">
        <v>117668</v>
      </c>
      <c r="H281" s="56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57"/>
      <c r="AA281" s="2"/>
      <c r="AB281" s="37"/>
    </row>
    <row r="282" spans="1:28" ht="38.25" x14ac:dyDescent="0.2">
      <c r="A282" s="184"/>
      <c r="B282" s="169"/>
      <c r="C282" s="169"/>
      <c r="D282" s="169"/>
      <c r="E282" s="169"/>
      <c r="F282" s="8" t="s">
        <v>234</v>
      </c>
      <c r="G282" s="106">
        <v>117668</v>
      </c>
      <c r="H282" s="56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  <c r="AA282" s="2"/>
      <c r="AB282" s="37"/>
    </row>
    <row r="283" spans="1:28" ht="38.25" x14ac:dyDescent="0.2">
      <c r="A283" s="184"/>
      <c r="B283" s="169"/>
      <c r="C283" s="169"/>
      <c r="D283" s="169"/>
      <c r="E283" s="169"/>
      <c r="F283" s="8" t="s">
        <v>235</v>
      </c>
      <c r="G283" s="106">
        <v>117668</v>
      </c>
      <c r="H283" s="56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57"/>
      <c r="AA283" s="2"/>
      <c r="AB283" s="37"/>
    </row>
    <row r="284" spans="1:28" ht="25.5" x14ac:dyDescent="0.2">
      <c r="A284" s="184"/>
      <c r="B284" s="169"/>
      <c r="C284" s="169"/>
      <c r="D284" s="169"/>
      <c r="E284" s="169"/>
      <c r="F284" s="8" t="s">
        <v>236</v>
      </c>
      <c r="G284" s="106">
        <v>117668</v>
      </c>
      <c r="H284" s="56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  <c r="Z284" s="57"/>
      <c r="AA284" s="2"/>
      <c r="AB284" s="37"/>
    </row>
    <row r="285" spans="1:28" ht="25.5" x14ac:dyDescent="0.2">
      <c r="A285" s="184"/>
      <c r="B285" s="169"/>
      <c r="C285" s="169"/>
      <c r="D285" s="169"/>
      <c r="E285" s="169"/>
      <c r="F285" s="8" t="s">
        <v>237</v>
      </c>
      <c r="G285" s="106">
        <v>117668</v>
      </c>
      <c r="H285" s="56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  <c r="Z285" s="57"/>
      <c r="AA285" s="2"/>
      <c r="AB285" s="37"/>
    </row>
    <row r="286" spans="1:28" ht="25.5" x14ac:dyDescent="0.2">
      <c r="A286" s="184"/>
      <c r="B286" s="169"/>
      <c r="C286" s="169"/>
      <c r="D286" s="169"/>
      <c r="E286" s="169"/>
      <c r="F286" s="8" t="s">
        <v>238</v>
      </c>
      <c r="G286" s="106">
        <v>117668</v>
      </c>
      <c r="H286" s="56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  <c r="Z286" s="57"/>
      <c r="AA286" s="2"/>
      <c r="AB286" s="37"/>
    </row>
    <row r="287" spans="1:28" ht="15.75" x14ac:dyDescent="0.2">
      <c r="A287" s="184"/>
      <c r="B287" s="169"/>
      <c r="C287" s="169"/>
      <c r="D287" s="169"/>
      <c r="E287" s="169"/>
      <c r="F287" s="8" t="s">
        <v>239</v>
      </c>
      <c r="G287" s="106">
        <v>117668</v>
      </c>
      <c r="H287" s="56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7"/>
      <c r="AA287" s="2"/>
      <c r="AB287" s="37"/>
    </row>
    <row r="288" spans="1:28" ht="38.25" x14ac:dyDescent="0.2">
      <c r="A288" s="184"/>
      <c r="B288" s="169"/>
      <c r="C288" s="169"/>
      <c r="D288" s="169"/>
      <c r="E288" s="169"/>
      <c r="F288" s="8" t="s">
        <v>557</v>
      </c>
      <c r="G288" s="106">
        <v>117668</v>
      </c>
      <c r="H288" s="56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  <c r="AA288" s="2"/>
      <c r="AB288" s="37"/>
    </row>
    <row r="289" spans="1:28" ht="51" x14ac:dyDescent="0.2">
      <c r="A289" s="184"/>
      <c r="B289" s="169"/>
      <c r="C289" s="169"/>
      <c r="D289" s="8" t="s">
        <v>240</v>
      </c>
      <c r="E289" s="8" t="s">
        <v>558</v>
      </c>
      <c r="F289" s="8" t="s">
        <v>241</v>
      </c>
      <c r="G289" s="106">
        <v>117668</v>
      </c>
      <c r="H289" s="56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  <c r="Z289" s="57"/>
      <c r="AA289" s="2"/>
      <c r="AB289" s="37"/>
    </row>
    <row r="290" spans="1:28" ht="30.75" customHeight="1" x14ac:dyDescent="0.2">
      <c r="A290" s="184"/>
      <c r="B290" s="169"/>
      <c r="C290" s="169"/>
      <c r="D290" s="169" t="s">
        <v>559</v>
      </c>
      <c r="E290" s="169" t="s">
        <v>242</v>
      </c>
      <c r="F290" s="8" t="s">
        <v>243</v>
      </c>
      <c r="G290" s="106">
        <v>117668</v>
      </c>
      <c r="H290" s="56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  <c r="AA290" s="2"/>
      <c r="AB290" s="37"/>
    </row>
    <row r="291" spans="1:28" ht="51" x14ac:dyDescent="0.2">
      <c r="A291" s="184"/>
      <c r="B291" s="169"/>
      <c r="C291" s="169"/>
      <c r="D291" s="169"/>
      <c r="E291" s="169"/>
      <c r="F291" s="8" t="s">
        <v>560</v>
      </c>
      <c r="G291" s="106">
        <v>117668</v>
      </c>
      <c r="H291" s="56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  <c r="AA291" s="2"/>
      <c r="AB291" s="37"/>
    </row>
    <row r="292" spans="1:28" ht="63.75" x14ac:dyDescent="0.2">
      <c r="A292" s="184"/>
      <c r="B292" s="169"/>
      <c r="C292" s="169"/>
      <c r="D292" s="169"/>
      <c r="E292" s="169"/>
      <c r="F292" s="8" t="s">
        <v>244</v>
      </c>
      <c r="G292" s="106">
        <v>117668</v>
      </c>
      <c r="H292" s="56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  <c r="AA292" s="2"/>
      <c r="AB292" s="37"/>
    </row>
    <row r="293" spans="1:28" ht="51" x14ac:dyDescent="0.2">
      <c r="A293" s="184"/>
      <c r="B293" s="169"/>
      <c r="C293" s="169"/>
      <c r="D293" s="169"/>
      <c r="E293" s="169"/>
      <c r="F293" s="8" t="s">
        <v>561</v>
      </c>
      <c r="G293" s="106">
        <v>117668</v>
      </c>
      <c r="H293" s="56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57"/>
      <c r="AA293" s="2"/>
      <c r="AB293" s="37"/>
    </row>
    <row r="294" spans="1:28" ht="63.75" x14ac:dyDescent="0.2">
      <c r="A294" s="184"/>
      <c r="B294" s="169"/>
      <c r="C294" s="169"/>
      <c r="D294" s="169"/>
      <c r="E294" s="169"/>
      <c r="F294" s="8" t="s">
        <v>245</v>
      </c>
      <c r="G294" s="106">
        <v>117668</v>
      </c>
      <c r="H294" s="56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  <c r="Z294" s="57"/>
      <c r="AA294" s="2"/>
      <c r="AB294" s="37"/>
    </row>
    <row r="295" spans="1:28" ht="51" x14ac:dyDescent="0.2">
      <c r="A295" s="184"/>
      <c r="B295" s="169"/>
      <c r="C295" s="169"/>
      <c r="D295" s="169"/>
      <c r="E295" s="169"/>
      <c r="F295" s="8" t="s">
        <v>562</v>
      </c>
      <c r="G295" s="106">
        <v>117668</v>
      </c>
      <c r="H295" s="56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57"/>
      <c r="AA295" s="2"/>
      <c r="AB295" s="37"/>
    </row>
    <row r="296" spans="1:28" ht="63.75" x14ac:dyDescent="0.2">
      <c r="A296" s="184"/>
      <c r="B296" s="169"/>
      <c r="C296" s="169"/>
      <c r="D296" s="169"/>
      <c r="E296" s="169"/>
      <c r="F296" s="8" t="s">
        <v>246</v>
      </c>
      <c r="G296" s="106">
        <v>117668</v>
      </c>
      <c r="H296" s="56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7"/>
      <c r="AA296" s="2"/>
      <c r="AB296" s="37"/>
    </row>
    <row r="297" spans="1:28" ht="51" x14ac:dyDescent="0.2">
      <c r="A297" s="184"/>
      <c r="B297" s="169"/>
      <c r="C297" s="169"/>
      <c r="D297" s="169"/>
      <c r="E297" s="169"/>
      <c r="F297" s="8" t="s">
        <v>563</v>
      </c>
      <c r="G297" s="106">
        <v>117668</v>
      </c>
      <c r="H297" s="56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57"/>
      <c r="AA297" s="2"/>
      <c r="AB297" s="37"/>
    </row>
    <row r="298" spans="1:28" ht="63.75" x14ac:dyDescent="0.2">
      <c r="A298" s="184"/>
      <c r="B298" s="169"/>
      <c r="C298" s="169"/>
      <c r="D298" s="169"/>
      <c r="E298" s="169"/>
      <c r="F298" s="8" t="s">
        <v>247</v>
      </c>
      <c r="G298" s="106">
        <v>117668</v>
      </c>
      <c r="H298" s="56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57"/>
      <c r="AA298" s="2"/>
      <c r="AB298" s="37"/>
    </row>
    <row r="299" spans="1:28" ht="25.5" x14ac:dyDescent="0.2">
      <c r="A299" s="184"/>
      <c r="B299" s="169"/>
      <c r="C299" s="169"/>
      <c r="D299" s="169"/>
      <c r="E299" s="169" t="s">
        <v>564</v>
      </c>
      <c r="F299" s="8" t="s">
        <v>248</v>
      </c>
      <c r="G299" s="106">
        <v>117668</v>
      </c>
      <c r="H299" s="56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57"/>
      <c r="AA299" s="2"/>
      <c r="AB299" s="37"/>
    </row>
    <row r="300" spans="1:28" ht="25.5" x14ac:dyDescent="0.2">
      <c r="A300" s="184"/>
      <c r="B300" s="169"/>
      <c r="C300" s="169"/>
      <c r="D300" s="169"/>
      <c r="E300" s="169"/>
      <c r="F300" s="8" t="s">
        <v>249</v>
      </c>
      <c r="G300" s="106">
        <v>117668</v>
      </c>
      <c r="H300" s="56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57"/>
      <c r="AA300" s="2"/>
      <c r="AB300" s="37"/>
    </row>
    <row r="301" spans="1:28" ht="25.5" x14ac:dyDescent="0.2">
      <c r="A301" s="184"/>
      <c r="B301" s="169"/>
      <c r="C301" s="169"/>
      <c r="D301" s="169"/>
      <c r="E301" s="169"/>
      <c r="F301" s="8" t="s">
        <v>250</v>
      </c>
      <c r="G301" s="106">
        <v>117668</v>
      </c>
      <c r="H301" s="56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57"/>
      <c r="Z301" s="57"/>
      <c r="AA301" s="2"/>
      <c r="AB301" s="37"/>
    </row>
    <row r="302" spans="1:28" ht="25.5" x14ac:dyDescent="0.2">
      <c r="A302" s="184"/>
      <c r="B302" s="169"/>
      <c r="C302" s="169"/>
      <c r="D302" s="169"/>
      <c r="E302" s="169"/>
      <c r="F302" s="8" t="s">
        <v>251</v>
      </c>
      <c r="G302" s="106">
        <v>117668</v>
      </c>
      <c r="H302" s="56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57"/>
      <c r="AA302" s="2"/>
      <c r="AB302" s="37"/>
    </row>
    <row r="303" spans="1:28" ht="25.5" x14ac:dyDescent="0.2">
      <c r="A303" s="184"/>
      <c r="B303" s="169"/>
      <c r="C303" s="169"/>
      <c r="D303" s="169"/>
      <c r="E303" s="169"/>
      <c r="F303" s="8" t="s">
        <v>252</v>
      </c>
      <c r="G303" s="106">
        <v>117668</v>
      </c>
      <c r="H303" s="56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  <c r="AA303" s="2"/>
      <c r="AB303" s="37"/>
    </row>
    <row r="304" spans="1:28" ht="25.5" x14ac:dyDescent="0.2">
      <c r="A304" s="184"/>
      <c r="B304" s="169"/>
      <c r="C304" s="169"/>
      <c r="D304" s="169"/>
      <c r="E304" s="169"/>
      <c r="F304" s="8" t="s">
        <v>253</v>
      </c>
      <c r="G304" s="106">
        <v>117668</v>
      </c>
      <c r="H304" s="56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  <c r="AA304" s="2"/>
      <c r="AB304" s="37"/>
    </row>
    <row r="305" spans="1:28" ht="25.5" x14ac:dyDescent="0.2">
      <c r="A305" s="184"/>
      <c r="B305" s="169"/>
      <c r="C305" s="169"/>
      <c r="D305" s="169"/>
      <c r="E305" s="169"/>
      <c r="F305" s="8" t="s">
        <v>254</v>
      </c>
      <c r="G305" s="106">
        <v>117668</v>
      </c>
      <c r="H305" s="56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57"/>
      <c r="AA305" s="2"/>
      <c r="AB305" s="37"/>
    </row>
    <row r="306" spans="1:28" ht="15.75" x14ac:dyDescent="0.2">
      <c r="A306" s="184"/>
      <c r="B306" s="169"/>
      <c r="C306" s="169"/>
      <c r="D306" s="169"/>
      <c r="E306" s="169"/>
      <c r="F306" s="8" t="s">
        <v>255</v>
      </c>
      <c r="G306" s="106">
        <v>117668</v>
      </c>
      <c r="H306" s="56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57"/>
      <c r="AA306" s="2"/>
      <c r="AB306" s="37"/>
    </row>
    <row r="307" spans="1:28" ht="25.5" x14ac:dyDescent="0.2">
      <c r="A307" s="184"/>
      <c r="B307" s="169"/>
      <c r="C307" s="169"/>
      <c r="D307" s="169"/>
      <c r="E307" s="169"/>
      <c r="F307" s="8" t="s">
        <v>256</v>
      </c>
      <c r="G307" s="106">
        <v>117668</v>
      </c>
      <c r="H307" s="56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57"/>
      <c r="Z307" s="57"/>
      <c r="AA307" s="2"/>
      <c r="AB307" s="37"/>
    </row>
    <row r="308" spans="1:28" ht="25.5" x14ac:dyDescent="0.2">
      <c r="A308" s="184"/>
      <c r="B308" s="169"/>
      <c r="C308" s="169"/>
      <c r="D308" s="169"/>
      <c r="E308" s="169"/>
      <c r="F308" s="8" t="s">
        <v>257</v>
      </c>
      <c r="G308" s="106">
        <v>117668</v>
      </c>
      <c r="H308" s="56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7"/>
      <c r="AA308" s="2"/>
      <c r="AB308" s="37"/>
    </row>
    <row r="309" spans="1:28" ht="31.5" customHeight="1" x14ac:dyDescent="0.2">
      <c r="A309" s="184"/>
      <c r="B309" s="169"/>
      <c r="C309" s="169"/>
      <c r="D309" s="169"/>
      <c r="E309" s="169"/>
      <c r="F309" s="8" t="s">
        <v>258</v>
      </c>
      <c r="G309" s="106">
        <v>117668</v>
      </c>
      <c r="H309" s="56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57"/>
      <c r="Z309" s="57"/>
      <c r="AA309" s="2"/>
      <c r="AB309" s="37"/>
    </row>
    <row r="310" spans="1:28" ht="51" x14ac:dyDescent="0.2">
      <c r="A310" s="184"/>
      <c r="B310" s="169"/>
      <c r="C310" s="169"/>
      <c r="D310" s="8" t="s">
        <v>259</v>
      </c>
      <c r="E310" s="8" t="s">
        <v>565</v>
      </c>
      <c r="F310" s="8" t="s">
        <v>260</v>
      </c>
      <c r="G310" s="106">
        <v>117668</v>
      </c>
      <c r="H310" s="56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57"/>
      <c r="Y310" s="57"/>
      <c r="Z310" s="57"/>
      <c r="AA310" s="2"/>
      <c r="AB310" s="37"/>
    </row>
    <row r="311" spans="1:28" ht="15.75" x14ac:dyDescent="0.2">
      <c r="A311" s="184"/>
      <c r="B311" s="169"/>
      <c r="C311" s="169"/>
      <c r="D311" s="172" t="s">
        <v>261</v>
      </c>
      <c r="E311" s="169" t="s">
        <v>566</v>
      </c>
      <c r="F311" s="8" t="s">
        <v>262</v>
      </c>
      <c r="G311" s="106">
        <v>117668</v>
      </c>
      <c r="H311" s="56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  <c r="X311" s="57"/>
      <c r="Y311" s="57"/>
      <c r="Z311" s="57"/>
      <c r="AA311" s="2"/>
      <c r="AB311" s="37"/>
    </row>
    <row r="312" spans="1:28" ht="25.5" x14ac:dyDescent="0.2">
      <c r="A312" s="184"/>
      <c r="B312" s="169"/>
      <c r="C312" s="169"/>
      <c r="D312" s="172"/>
      <c r="E312" s="169"/>
      <c r="F312" s="8" t="s">
        <v>263</v>
      </c>
      <c r="G312" s="106">
        <v>117668</v>
      </c>
      <c r="H312" s="56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57"/>
      <c r="AA312" s="2"/>
      <c r="AB312" s="37"/>
    </row>
    <row r="313" spans="1:28" ht="25.5" x14ac:dyDescent="0.2">
      <c r="A313" s="184"/>
      <c r="B313" s="169"/>
      <c r="C313" s="169"/>
      <c r="D313" s="172"/>
      <c r="E313" s="169"/>
      <c r="F313" s="8" t="s">
        <v>264</v>
      </c>
      <c r="G313" s="106">
        <v>117668</v>
      </c>
      <c r="H313" s="56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57"/>
      <c r="Y313" s="57"/>
      <c r="Z313" s="57"/>
      <c r="AA313" s="2"/>
      <c r="AB313" s="37"/>
    </row>
    <row r="314" spans="1:28" ht="25.5" x14ac:dyDescent="0.2">
      <c r="A314" s="184"/>
      <c r="B314" s="169"/>
      <c r="C314" s="169"/>
      <c r="D314" s="172"/>
      <c r="E314" s="169"/>
      <c r="F314" s="8" t="s">
        <v>567</v>
      </c>
      <c r="G314" s="106">
        <v>117668</v>
      </c>
      <c r="H314" s="56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  <c r="Z314" s="57"/>
      <c r="AA314" s="2"/>
      <c r="AB314" s="37"/>
    </row>
    <row r="315" spans="1:28" ht="25.5" x14ac:dyDescent="0.2">
      <c r="A315" s="184"/>
      <c r="B315" s="169"/>
      <c r="C315" s="169"/>
      <c r="D315" s="172"/>
      <c r="E315" s="169"/>
      <c r="F315" s="8" t="s">
        <v>568</v>
      </c>
      <c r="G315" s="106">
        <v>117668</v>
      </c>
      <c r="H315" s="56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  <c r="AA315" s="2"/>
      <c r="AB315" s="37"/>
    </row>
    <row r="316" spans="1:28" ht="25.5" x14ac:dyDescent="0.2">
      <c r="A316" s="184"/>
      <c r="B316" s="169"/>
      <c r="C316" s="169"/>
      <c r="D316" s="172"/>
      <c r="E316" s="169"/>
      <c r="F316" s="8" t="s">
        <v>569</v>
      </c>
      <c r="G316" s="106">
        <v>117668</v>
      </c>
      <c r="H316" s="56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X316" s="57"/>
      <c r="Y316" s="57"/>
      <c r="Z316" s="57"/>
      <c r="AA316" s="2"/>
      <c r="AB316" s="37"/>
    </row>
    <row r="317" spans="1:28" ht="25.5" x14ac:dyDescent="0.2">
      <c r="A317" s="184"/>
      <c r="B317" s="169"/>
      <c r="C317" s="169"/>
      <c r="D317" s="172"/>
      <c r="E317" s="169"/>
      <c r="F317" s="8" t="s">
        <v>570</v>
      </c>
      <c r="G317" s="106">
        <v>117668</v>
      </c>
      <c r="H317" s="56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57"/>
      <c r="AA317" s="2"/>
      <c r="AB317" s="37"/>
    </row>
    <row r="318" spans="1:28" ht="25.5" x14ac:dyDescent="0.2">
      <c r="A318" s="184"/>
      <c r="B318" s="169"/>
      <c r="C318" s="169"/>
      <c r="D318" s="172"/>
      <c r="E318" s="169"/>
      <c r="F318" s="8" t="s">
        <v>571</v>
      </c>
      <c r="G318" s="106">
        <v>117668</v>
      </c>
      <c r="H318" s="56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57"/>
      <c r="Y318" s="57"/>
      <c r="Z318" s="57"/>
      <c r="AA318" s="2"/>
      <c r="AB318" s="37"/>
    </row>
    <row r="319" spans="1:28" ht="25.5" x14ac:dyDescent="0.2">
      <c r="A319" s="184"/>
      <c r="B319" s="169"/>
      <c r="C319" s="169"/>
      <c r="D319" s="172"/>
      <c r="E319" s="169"/>
      <c r="F319" s="8" t="s">
        <v>265</v>
      </c>
      <c r="G319" s="106">
        <v>117668</v>
      </c>
      <c r="H319" s="56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57"/>
      <c r="Y319" s="57"/>
      <c r="Z319" s="57"/>
      <c r="AA319" s="2"/>
      <c r="AB319" s="37"/>
    </row>
    <row r="320" spans="1:28" ht="35.25" customHeight="1" x14ac:dyDescent="0.2">
      <c r="A320" s="184"/>
      <c r="B320" s="169"/>
      <c r="C320" s="169"/>
      <c r="D320" s="172"/>
      <c r="E320" s="169"/>
      <c r="F320" s="8" t="s">
        <v>572</v>
      </c>
      <c r="G320" s="106">
        <v>117668</v>
      </c>
      <c r="H320" s="56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57"/>
      <c r="Y320" s="57"/>
      <c r="Z320" s="57"/>
      <c r="AA320" s="2"/>
      <c r="AB320" s="37"/>
    </row>
    <row r="321" spans="1:28" ht="15.75" x14ac:dyDescent="0.2">
      <c r="A321" s="184"/>
      <c r="B321" s="169"/>
      <c r="C321" s="169"/>
      <c r="D321" s="172"/>
      <c r="E321" s="169"/>
      <c r="F321" s="8" t="s">
        <v>266</v>
      </c>
      <c r="G321" s="106">
        <v>117668</v>
      </c>
      <c r="H321" s="56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57"/>
      <c r="AA321" s="2"/>
      <c r="AB321" s="37"/>
    </row>
    <row r="322" spans="1:28" ht="15.75" x14ac:dyDescent="0.2">
      <c r="A322" s="184"/>
      <c r="B322" s="169"/>
      <c r="C322" s="169"/>
      <c r="D322" s="172"/>
      <c r="E322" s="169"/>
      <c r="F322" s="8" t="s">
        <v>267</v>
      </c>
      <c r="G322" s="106">
        <v>117668</v>
      </c>
      <c r="H322" s="56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57"/>
      <c r="AA322" s="2"/>
      <c r="AB322" s="37"/>
    </row>
    <row r="323" spans="1:28" ht="44.25" customHeight="1" x14ac:dyDescent="0.2">
      <c r="A323" s="184"/>
      <c r="B323" s="169"/>
      <c r="C323" s="169"/>
      <c r="D323" s="169" t="s">
        <v>268</v>
      </c>
      <c r="E323" s="172" t="s">
        <v>573</v>
      </c>
      <c r="F323" s="8" t="s">
        <v>269</v>
      </c>
      <c r="G323" s="106">
        <v>117668</v>
      </c>
      <c r="H323" s="56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57"/>
      <c r="Y323" s="57"/>
      <c r="Z323" s="57"/>
      <c r="AA323" s="2"/>
      <c r="AB323" s="37"/>
    </row>
    <row r="324" spans="1:28" ht="114.75" x14ac:dyDescent="0.2">
      <c r="A324" s="184"/>
      <c r="B324" s="169"/>
      <c r="C324" s="169"/>
      <c r="D324" s="169"/>
      <c r="E324" s="172"/>
      <c r="F324" s="8" t="s">
        <v>270</v>
      </c>
      <c r="G324" s="106">
        <v>117668</v>
      </c>
      <c r="H324" s="56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57"/>
      <c r="Y324" s="57"/>
      <c r="Z324" s="57"/>
      <c r="AA324" s="2"/>
      <c r="AB324" s="37"/>
    </row>
    <row r="325" spans="1:28" ht="25.5" x14ac:dyDescent="0.2">
      <c r="A325" s="184"/>
      <c r="B325" s="169"/>
      <c r="C325" s="169"/>
      <c r="D325" s="169"/>
      <c r="E325" s="172"/>
      <c r="F325" s="8" t="s">
        <v>574</v>
      </c>
      <c r="G325" s="106">
        <v>117668</v>
      </c>
      <c r="H325" s="56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57"/>
      <c r="Y325" s="57"/>
      <c r="Z325" s="57"/>
      <c r="AA325" s="2"/>
      <c r="AB325" s="37"/>
    </row>
    <row r="326" spans="1:28" ht="63.75" x14ac:dyDescent="0.2">
      <c r="A326" s="184"/>
      <c r="B326" s="169"/>
      <c r="C326" s="169"/>
      <c r="D326" s="8" t="s">
        <v>271</v>
      </c>
      <c r="E326" s="8" t="s">
        <v>575</v>
      </c>
      <c r="F326" s="8" t="s">
        <v>272</v>
      </c>
      <c r="G326" s="106">
        <v>117668</v>
      </c>
      <c r="H326" s="56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57"/>
      <c r="Y326" s="57"/>
      <c r="Z326" s="57"/>
      <c r="AA326" s="2"/>
      <c r="AB326" s="37"/>
    </row>
    <row r="327" spans="1:28" ht="38.25" x14ac:dyDescent="0.2">
      <c r="A327" s="184"/>
      <c r="B327" s="169"/>
      <c r="C327" s="169"/>
      <c r="D327" s="8" t="s">
        <v>273</v>
      </c>
      <c r="E327" s="8" t="s">
        <v>274</v>
      </c>
      <c r="F327" s="8" t="s">
        <v>576</v>
      </c>
      <c r="G327" s="106">
        <v>117668</v>
      </c>
      <c r="H327" s="56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  <c r="AA327" s="2"/>
      <c r="AB327" s="37"/>
    </row>
    <row r="328" spans="1:28" ht="25.5" x14ac:dyDescent="0.2">
      <c r="A328" s="184"/>
      <c r="B328" s="169"/>
      <c r="C328" s="169"/>
      <c r="D328" s="169" t="s">
        <v>275</v>
      </c>
      <c r="E328" s="175" t="s">
        <v>577</v>
      </c>
      <c r="F328" s="8" t="s">
        <v>276</v>
      </c>
      <c r="G328" s="106">
        <v>117668</v>
      </c>
      <c r="H328" s="56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57"/>
      <c r="Y328" s="57"/>
      <c r="Z328" s="57"/>
      <c r="AA328" s="2"/>
      <c r="AB328" s="37"/>
    </row>
    <row r="329" spans="1:28" ht="25.5" x14ac:dyDescent="0.2">
      <c r="A329" s="184"/>
      <c r="B329" s="169"/>
      <c r="C329" s="169"/>
      <c r="D329" s="169"/>
      <c r="E329" s="185"/>
      <c r="F329" s="8" t="s">
        <v>277</v>
      </c>
      <c r="G329" s="106">
        <v>117668</v>
      </c>
      <c r="H329" s="56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57"/>
      <c r="Z329" s="57"/>
      <c r="AA329" s="2"/>
      <c r="AB329" s="37"/>
    </row>
    <row r="330" spans="1:28" ht="25.5" x14ac:dyDescent="0.2">
      <c r="A330" s="184"/>
      <c r="B330" s="169"/>
      <c r="C330" s="169"/>
      <c r="D330" s="169"/>
      <c r="E330" s="185"/>
      <c r="F330" s="8" t="s">
        <v>278</v>
      </c>
      <c r="G330" s="106">
        <v>117668</v>
      </c>
      <c r="H330" s="56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57"/>
      <c r="Y330" s="57"/>
      <c r="Z330" s="57"/>
      <c r="AA330" s="2"/>
      <c r="AB330" s="37"/>
    </row>
    <row r="331" spans="1:28" ht="25.5" x14ac:dyDescent="0.2">
      <c r="A331" s="184"/>
      <c r="B331" s="169"/>
      <c r="C331" s="169"/>
      <c r="D331" s="169"/>
      <c r="E331" s="179"/>
      <c r="F331" s="8" t="s">
        <v>279</v>
      </c>
      <c r="G331" s="106">
        <v>117668</v>
      </c>
      <c r="H331" s="56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  <c r="X331" s="57"/>
      <c r="Y331" s="57"/>
      <c r="Z331" s="57"/>
      <c r="AA331" s="2"/>
      <c r="AB331" s="37"/>
    </row>
    <row r="332" spans="1:28" ht="45.75" customHeight="1" x14ac:dyDescent="0.2">
      <c r="A332" s="184"/>
      <c r="B332" s="169"/>
      <c r="C332" s="169"/>
      <c r="D332" s="169" t="s">
        <v>579</v>
      </c>
      <c r="E332" s="169" t="s">
        <v>578</v>
      </c>
      <c r="F332" s="8" t="s">
        <v>280</v>
      </c>
      <c r="G332" s="106">
        <v>117668</v>
      </c>
      <c r="H332" s="56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57"/>
      <c r="Z332" s="57"/>
      <c r="AA332" s="2"/>
      <c r="AB332" s="37"/>
    </row>
    <row r="333" spans="1:28" ht="33" customHeight="1" x14ac:dyDescent="0.2">
      <c r="A333" s="184"/>
      <c r="B333" s="169"/>
      <c r="C333" s="169"/>
      <c r="D333" s="169"/>
      <c r="E333" s="169"/>
      <c r="F333" s="8" t="s">
        <v>281</v>
      </c>
      <c r="G333" s="106">
        <v>117668</v>
      </c>
      <c r="H333" s="56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  <c r="X333" s="57"/>
      <c r="Y333" s="57"/>
      <c r="Z333" s="57"/>
      <c r="AA333" s="2"/>
      <c r="AB333" s="37"/>
    </row>
    <row r="334" spans="1:28" ht="38.25" x14ac:dyDescent="0.2">
      <c r="A334" s="184"/>
      <c r="B334" s="169"/>
      <c r="C334" s="169"/>
      <c r="D334" s="169"/>
      <c r="E334" s="169"/>
      <c r="F334" s="8" t="s">
        <v>282</v>
      </c>
      <c r="G334" s="106">
        <v>117668</v>
      </c>
      <c r="H334" s="56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  <c r="X334" s="57"/>
      <c r="Y334" s="57"/>
      <c r="Z334" s="57"/>
      <c r="AA334" s="2"/>
      <c r="AB334" s="37"/>
    </row>
    <row r="335" spans="1:28" ht="38.25" x14ac:dyDescent="0.2">
      <c r="A335" s="184"/>
      <c r="B335" s="169"/>
      <c r="C335" s="169"/>
      <c r="D335" s="169"/>
      <c r="E335" s="169"/>
      <c r="F335" s="8" t="s">
        <v>283</v>
      </c>
      <c r="G335" s="106">
        <v>117668</v>
      </c>
      <c r="H335" s="56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  <c r="X335" s="57"/>
      <c r="Y335" s="57"/>
      <c r="Z335" s="57"/>
      <c r="AA335" s="2"/>
      <c r="AB335" s="37"/>
    </row>
    <row r="336" spans="1:28" ht="38.25" x14ac:dyDescent="0.2">
      <c r="A336" s="184"/>
      <c r="B336" s="169"/>
      <c r="C336" s="169"/>
      <c r="D336" s="169"/>
      <c r="E336" s="169"/>
      <c r="F336" s="97" t="s">
        <v>580</v>
      </c>
      <c r="G336" s="106">
        <v>117668</v>
      </c>
      <c r="H336" s="56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57"/>
      <c r="Y336" s="57"/>
      <c r="Z336" s="57"/>
      <c r="AA336" s="2"/>
      <c r="AB336" s="37"/>
    </row>
    <row r="337" spans="1:28" ht="67.5" customHeight="1" x14ac:dyDescent="0.2">
      <c r="A337" s="184"/>
      <c r="B337" s="169"/>
      <c r="C337" s="169"/>
      <c r="D337" s="169" t="s">
        <v>284</v>
      </c>
      <c r="E337" s="8" t="s">
        <v>285</v>
      </c>
      <c r="F337" s="8" t="s">
        <v>286</v>
      </c>
      <c r="G337" s="106">
        <v>117668</v>
      </c>
      <c r="H337" s="56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57"/>
      <c r="Y337" s="57"/>
      <c r="Z337" s="57"/>
      <c r="AA337" s="2"/>
      <c r="AB337" s="37"/>
    </row>
    <row r="338" spans="1:28" ht="63.75" x14ac:dyDescent="0.2">
      <c r="A338" s="184"/>
      <c r="B338" s="169"/>
      <c r="C338" s="169"/>
      <c r="D338" s="169"/>
      <c r="E338" s="8" t="s">
        <v>287</v>
      </c>
      <c r="F338" s="8" t="s">
        <v>581</v>
      </c>
      <c r="G338" s="106">
        <v>117668</v>
      </c>
      <c r="H338" s="56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  <c r="Y338" s="57"/>
      <c r="Z338" s="57"/>
      <c r="AA338" s="2"/>
      <c r="AB338" s="37"/>
    </row>
    <row r="339" spans="1:28" ht="105.75" customHeight="1" x14ac:dyDescent="0.2">
      <c r="A339" s="184"/>
      <c r="B339" s="169"/>
      <c r="C339" s="169"/>
      <c r="D339" s="8" t="s">
        <v>288</v>
      </c>
      <c r="E339" s="8" t="s">
        <v>582</v>
      </c>
      <c r="F339" s="8" t="s">
        <v>289</v>
      </c>
      <c r="G339" s="106">
        <v>117668</v>
      </c>
      <c r="H339" s="56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  <c r="AA339" s="2"/>
      <c r="AB339" s="37"/>
    </row>
    <row r="340" spans="1:28" ht="51" x14ac:dyDescent="0.2">
      <c r="A340" s="184"/>
      <c r="B340" s="169"/>
      <c r="C340" s="169"/>
      <c r="D340" s="169" t="s">
        <v>318</v>
      </c>
      <c r="E340" s="169" t="s">
        <v>583</v>
      </c>
      <c r="F340" s="8" t="s">
        <v>290</v>
      </c>
      <c r="G340" s="106">
        <v>117668</v>
      </c>
      <c r="H340" s="56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57"/>
      <c r="Y340" s="57"/>
      <c r="Z340" s="57"/>
      <c r="AA340" s="2"/>
      <c r="AB340" s="37"/>
    </row>
    <row r="341" spans="1:28" ht="98.25" customHeight="1" x14ac:dyDescent="0.2">
      <c r="A341" s="184"/>
      <c r="B341" s="169"/>
      <c r="C341" s="169"/>
      <c r="D341" s="169"/>
      <c r="E341" s="169"/>
      <c r="F341" s="97" t="s">
        <v>584</v>
      </c>
      <c r="G341" s="106">
        <v>117668</v>
      </c>
      <c r="H341" s="56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57"/>
      <c r="Y341" s="57"/>
      <c r="Z341" s="57"/>
      <c r="AA341" s="2"/>
      <c r="AB341" s="37"/>
    </row>
    <row r="342" spans="1:28" ht="65.25" customHeight="1" x14ac:dyDescent="0.2">
      <c r="A342" s="184"/>
      <c r="B342" s="169"/>
      <c r="C342" s="169"/>
      <c r="D342" s="169"/>
      <c r="E342" s="169"/>
      <c r="F342" s="8" t="s">
        <v>291</v>
      </c>
      <c r="G342" s="106">
        <v>117668</v>
      </c>
      <c r="H342" s="56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57"/>
      <c r="Z342" s="57"/>
      <c r="AA342" s="2"/>
      <c r="AB342" s="37"/>
    </row>
    <row r="343" spans="1:28" ht="34.5" customHeight="1" x14ac:dyDescent="0.2">
      <c r="A343" s="184"/>
      <c r="B343" s="169"/>
      <c r="C343" s="169"/>
      <c r="D343" s="169"/>
      <c r="E343" s="169"/>
      <c r="F343" s="8" t="s">
        <v>292</v>
      </c>
      <c r="G343" s="106">
        <v>117668</v>
      </c>
      <c r="H343" s="56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  <c r="V343" s="57"/>
      <c r="W343" s="57"/>
      <c r="X343" s="57"/>
      <c r="Y343" s="57"/>
      <c r="Z343" s="57"/>
      <c r="AA343" s="2"/>
      <c r="AB343" s="37"/>
    </row>
    <row r="344" spans="1:28" ht="25.5" x14ac:dyDescent="0.2">
      <c r="A344" s="184"/>
      <c r="B344" s="169"/>
      <c r="C344" s="169"/>
      <c r="D344" s="8" t="s">
        <v>293</v>
      </c>
      <c r="E344" s="34" t="s">
        <v>585</v>
      </c>
      <c r="F344" s="8" t="s">
        <v>294</v>
      </c>
      <c r="G344" s="106">
        <v>117668</v>
      </c>
      <c r="H344" s="56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57"/>
      <c r="Y344" s="57"/>
      <c r="Z344" s="57"/>
      <c r="AA344" s="2"/>
      <c r="AB344" s="37"/>
    </row>
    <row r="345" spans="1:28" ht="40.5" customHeight="1" x14ac:dyDescent="0.2">
      <c r="A345" s="184"/>
      <c r="B345" s="169"/>
      <c r="C345" s="169"/>
      <c r="D345" s="169" t="s">
        <v>295</v>
      </c>
      <c r="E345" s="169" t="s">
        <v>586</v>
      </c>
      <c r="F345" s="8" t="s">
        <v>296</v>
      </c>
      <c r="G345" s="106">
        <v>117668</v>
      </c>
      <c r="H345" s="56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  <c r="Y345" s="57"/>
      <c r="Z345" s="57"/>
      <c r="AA345" s="2"/>
      <c r="AB345" s="37"/>
    </row>
    <row r="346" spans="1:28" ht="15.75" x14ac:dyDescent="0.2">
      <c r="A346" s="184"/>
      <c r="B346" s="169"/>
      <c r="C346" s="169"/>
      <c r="D346" s="169"/>
      <c r="E346" s="169"/>
      <c r="F346" s="8" t="s">
        <v>297</v>
      </c>
      <c r="G346" s="106">
        <v>117668</v>
      </c>
      <c r="H346" s="56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  <c r="Y346" s="57"/>
      <c r="Z346" s="57"/>
      <c r="AA346" s="2"/>
      <c r="AB346" s="37"/>
    </row>
    <row r="347" spans="1:28" ht="60.75" customHeight="1" x14ac:dyDescent="0.2">
      <c r="A347" s="184"/>
      <c r="B347" s="169"/>
      <c r="C347" s="169"/>
      <c r="D347" s="169"/>
      <c r="E347" s="169"/>
      <c r="F347" s="8" t="s">
        <v>298</v>
      </c>
      <c r="G347" s="106">
        <v>117668</v>
      </c>
      <c r="H347" s="56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57"/>
      <c r="Z347" s="57"/>
      <c r="AA347" s="2"/>
      <c r="AB347" s="37"/>
    </row>
    <row r="348" spans="1:28" ht="44.25" customHeight="1" x14ac:dyDescent="0.2">
      <c r="A348" s="184"/>
      <c r="B348" s="169"/>
      <c r="C348" s="169"/>
      <c r="D348" s="172" t="s">
        <v>299</v>
      </c>
      <c r="E348" s="169" t="s">
        <v>588</v>
      </c>
      <c r="F348" s="8" t="s">
        <v>589</v>
      </c>
      <c r="G348" s="106">
        <v>117668</v>
      </c>
      <c r="H348" s="56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57"/>
      <c r="Y348" s="57"/>
      <c r="Z348" s="57"/>
      <c r="AA348" s="2"/>
      <c r="AB348" s="37"/>
    </row>
    <row r="349" spans="1:28" ht="52.9" customHeight="1" x14ac:dyDescent="0.2">
      <c r="A349" s="184"/>
      <c r="B349" s="169"/>
      <c r="C349" s="169"/>
      <c r="D349" s="172"/>
      <c r="E349" s="169"/>
      <c r="F349" s="8" t="s">
        <v>590</v>
      </c>
      <c r="G349" s="106">
        <v>117668</v>
      </c>
      <c r="H349" s="56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57"/>
      <c r="Y349" s="57"/>
      <c r="Z349" s="57"/>
      <c r="AA349" s="2"/>
      <c r="AB349" s="37"/>
    </row>
    <row r="350" spans="1:28" ht="67.5" customHeight="1" x14ac:dyDescent="0.2">
      <c r="A350" s="184"/>
      <c r="B350" s="169"/>
      <c r="C350" s="169"/>
      <c r="D350" s="172"/>
      <c r="E350" s="169"/>
      <c r="F350" s="8" t="s">
        <v>591</v>
      </c>
      <c r="G350" s="106">
        <v>117668</v>
      </c>
      <c r="H350" s="56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57"/>
      <c r="Y350" s="57"/>
      <c r="Z350" s="57"/>
      <c r="AA350" s="2"/>
      <c r="AB350" s="37"/>
    </row>
    <row r="351" spans="1:28" ht="38.25" x14ac:dyDescent="0.2">
      <c r="A351" s="184"/>
      <c r="B351" s="169"/>
      <c r="C351" s="169"/>
      <c r="D351" s="172"/>
      <c r="E351" s="169"/>
      <c r="F351" s="8" t="s">
        <v>592</v>
      </c>
      <c r="G351" s="106">
        <v>117668</v>
      </c>
      <c r="H351" s="56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  <c r="AA351" s="2"/>
      <c r="AB351" s="37"/>
    </row>
    <row r="352" spans="1:28" ht="33" customHeight="1" x14ac:dyDescent="0.2">
      <c r="A352" s="184"/>
      <c r="B352" s="169"/>
      <c r="C352" s="169"/>
      <c r="D352" s="172"/>
      <c r="E352" s="169"/>
      <c r="F352" s="8" t="s">
        <v>300</v>
      </c>
      <c r="G352" s="106">
        <v>117668</v>
      </c>
      <c r="H352" s="56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57"/>
      <c r="Y352" s="57"/>
      <c r="Z352" s="57"/>
      <c r="AA352" s="2"/>
      <c r="AB352" s="37"/>
    </row>
    <row r="353" spans="1:28" ht="21" customHeight="1" x14ac:dyDescent="0.2">
      <c r="A353" s="184"/>
      <c r="B353" s="169"/>
      <c r="C353" s="169"/>
      <c r="D353" s="172" t="s">
        <v>301</v>
      </c>
      <c r="E353" s="169" t="s">
        <v>587</v>
      </c>
      <c r="F353" s="8" t="s">
        <v>302</v>
      </c>
      <c r="G353" s="106">
        <v>117668</v>
      </c>
      <c r="H353" s="56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57"/>
      <c r="Y353" s="57"/>
      <c r="Z353" s="57"/>
      <c r="AA353" s="2"/>
      <c r="AB353" s="37"/>
    </row>
    <row r="354" spans="1:28" ht="33" customHeight="1" x14ac:dyDescent="0.2">
      <c r="A354" s="184"/>
      <c r="B354" s="169"/>
      <c r="C354" s="169"/>
      <c r="D354" s="172"/>
      <c r="E354" s="169"/>
      <c r="F354" s="8" t="s">
        <v>593</v>
      </c>
      <c r="G354" s="106">
        <v>117668</v>
      </c>
      <c r="H354" s="56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57"/>
      <c r="Y354" s="57"/>
      <c r="Z354" s="57"/>
      <c r="AA354" s="2"/>
      <c r="AB354" s="37"/>
    </row>
    <row r="355" spans="1:28" ht="51" customHeight="1" x14ac:dyDescent="0.2">
      <c r="A355" s="184"/>
      <c r="B355" s="169"/>
      <c r="C355" s="169"/>
      <c r="D355" s="8" t="s">
        <v>185</v>
      </c>
      <c r="E355" s="8" t="s">
        <v>594</v>
      </c>
      <c r="F355" s="8" t="s">
        <v>303</v>
      </c>
      <c r="G355" s="106">
        <v>117668</v>
      </c>
      <c r="H355" s="56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57"/>
      <c r="Y355" s="57"/>
      <c r="Z355" s="57"/>
      <c r="AA355" s="2"/>
      <c r="AB355" s="37"/>
    </row>
    <row r="356" spans="1:28" ht="54.75" customHeight="1" x14ac:dyDescent="0.2">
      <c r="A356" s="184"/>
      <c r="B356" s="169"/>
      <c r="C356" s="169"/>
      <c r="D356" s="11" t="s">
        <v>304</v>
      </c>
      <c r="E356" s="8" t="s">
        <v>595</v>
      </c>
      <c r="F356" s="8" t="s">
        <v>305</v>
      </c>
      <c r="G356" s="106">
        <v>117668</v>
      </c>
      <c r="H356" s="56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  <c r="V356" s="57"/>
      <c r="W356" s="57"/>
      <c r="X356" s="57"/>
      <c r="Y356" s="57"/>
      <c r="Z356" s="57"/>
      <c r="AA356" s="2"/>
      <c r="AB356" s="37"/>
    </row>
    <row r="357" spans="1:28" ht="15.75" x14ac:dyDescent="0.2">
      <c r="A357" s="184"/>
      <c r="B357" s="169"/>
      <c r="C357" s="169"/>
      <c r="D357" s="8" t="s">
        <v>183</v>
      </c>
      <c r="E357" s="8" t="s">
        <v>596</v>
      </c>
      <c r="F357" s="8" t="s">
        <v>306</v>
      </c>
      <c r="G357" s="106">
        <v>117668</v>
      </c>
      <c r="H357" s="56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57"/>
      <c r="Y357" s="57"/>
      <c r="Z357" s="57"/>
      <c r="AA357" s="2"/>
      <c r="AB357" s="37"/>
    </row>
    <row r="358" spans="1:28" ht="40.15" customHeight="1" x14ac:dyDescent="0.2">
      <c r="A358" s="184"/>
      <c r="B358" s="169"/>
      <c r="C358" s="169"/>
      <c r="D358" s="172" t="s">
        <v>186</v>
      </c>
      <c r="E358" s="8" t="s">
        <v>597</v>
      </c>
      <c r="F358" s="8" t="s">
        <v>307</v>
      </c>
      <c r="G358" s="106">
        <v>117668</v>
      </c>
      <c r="H358" s="56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/>
      <c r="X358" s="57"/>
      <c r="Y358" s="57"/>
      <c r="Z358" s="57"/>
      <c r="AA358" s="2"/>
      <c r="AB358" s="37"/>
    </row>
    <row r="359" spans="1:28" ht="34.5" customHeight="1" x14ac:dyDescent="0.2">
      <c r="A359" s="184"/>
      <c r="B359" s="169"/>
      <c r="C359" s="169"/>
      <c r="D359" s="172"/>
      <c r="E359" s="169" t="s">
        <v>598</v>
      </c>
      <c r="F359" s="8" t="s">
        <v>599</v>
      </c>
      <c r="G359" s="106">
        <v>117668</v>
      </c>
      <c r="H359" s="56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  <c r="V359" s="57"/>
      <c r="W359" s="57"/>
      <c r="X359" s="57"/>
      <c r="Y359" s="57"/>
      <c r="Z359" s="57"/>
      <c r="AA359" s="2"/>
      <c r="AB359" s="37"/>
    </row>
    <row r="360" spans="1:28" ht="49.9" customHeight="1" x14ac:dyDescent="0.2">
      <c r="A360" s="184"/>
      <c r="B360" s="169"/>
      <c r="C360" s="169"/>
      <c r="D360" s="172"/>
      <c r="E360" s="169"/>
      <c r="F360" s="8" t="s">
        <v>600</v>
      </c>
      <c r="G360" s="106">
        <v>117668</v>
      </c>
      <c r="H360" s="56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  <c r="V360" s="57"/>
      <c r="W360" s="57"/>
      <c r="X360" s="57"/>
      <c r="Y360" s="57"/>
      <c r="Z360" s="57"/>
      <c r="AA360" s="2"/>
      <c r="AB360" s="37"/>
    </row>
    <row r="361" spans="1:28" ht="31.5" customHeight="1" x14ac:dyDescent="0.2">
      <c r="A361" s="184"/>
      <c r="B361" s="169"/>
      <c r="C361" s="169"/>
      <c r="D361" s="172" t="s">
        <v>187</v>
      </c>
      <c r="E361" s="169" t="s">
        <v>601</v>
      </c>
      <c r="F361" s="8" t="s">
        <v>308</v>
      </c>
      <c r="G361" s="106">
        <v>117668</v>
      </c>
      <c r="H361" s="56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  <c r="V361" s="57"/>
      <c r="W361" s="57"/>
      <c r="X361" s="57"/>
      <c r="Y361" s="57"/>
      <c r="Z361" s="57"/>
      <c r="AA361" s="2"/>
      <c r="AB361" s="37"/>
    </row>
    <row r="362" spans="1:28" ht="33" customHeight="1" x14ac:dyDescent="0.2">
      <c r="A362" s="184"/>
      <c r="B362" s="169"/>
      <c r="C362" s="169"/>
      <c r="D362" s="172"/>
      <c r="E362" s="169"/>
      <c r="F362" s="8" t="s">
        <v>602</v>
      </c>
      <c r="G362" s="106">
        <v>117668</v>
      </c>
      <c r="H362" s="56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  <c r="X362" s="57"/>
      <c r="Y362" s="57"/>
      <c r="Z362" s="57"/>
      <c r="AA362" s="2"/>
      <c r="AB362" s="37"/>
    </row>
    <row r="363" spans="1:28" ht="69.75" customHeight="1" x14ac:dyDescent="0.2">
      <c r="A363" s="184"/>
      <c r="B363" s="169"/>
      <c r="C363" s="169"/>
      <c r="D363" s="172"/>
      <c r="E363" s="169"/>
      <c r="F363" s="8" t="s">
        <v>603</v>
      </c>
      <c r="G363" s="106">
        <v>117668</v>
      </c>
      <c r="H363" s="56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  <c r="Z363" s="57"/>
      <c r="AA363" s="2"/>
      <c r="AB363" s="37"/>
    </row>
    <row r="364" spans="1:28" ht="55.5" customHeight="1" x14ac:dyDescent="0.2">
      <c r="A364" s="184"/>
      <c r="B364" s="169"/>
      <c r="C364" s="169"/>
      <c r="D364" s="169" t="s">
        <v>309</v>
      </c>
      <c r="E364" s="8" t="s">
        <v>604</v>
      </c>
      <c r="F364" s="8" t="s">
        <v>310</v>
      </c>
      <c r="G364" s="106">
        <v>117668</v>
      </c>
      <c r="H364" s="56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7"/>
      <c r="X364" s="57"/>
      <c r="Y364" s="57"/>
      <c r="Z364" s="57"/>
      <c r="AA364" s="2"/>
      <c r="AB364" s="37"/>
    </row>
    <row r="365" spans="1:28" ht="36" customHeight="1" x14ac:dyDescent="0.2">
      <c r="A365" s="184"/>
      <c r="B365" s="169"/>
      <c r="C365" s="169"/>
      <c r="D365" s="169"/>
      <c r="E365" s="8" t="s">
        <v>605</v>
      </c>
      <c r="F365" s="8" t="s">
        <v>311</v>
      </c>
      <c r="G365" s="106">
        <v>117668</v>
      </c>
      <c r="H365" s="56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7"/>
      <c r="W365" s="57"/>
      <c r="X365" s="57"/>
      <c r="Y365" s="57"/>
      <c r="Z365" s="57"/>
      <c r="AA365" s="2"/>
      <c r="AB365" s="37"/>
    </row>
    <row r="366" spans="1:28" ht="57" customHeight="1" x14ac:dyDescent="0.2">
      <c r="A366" s="184"/>
      <c r="B366" s="169"/>
      <c r="C366" s="169"/>
      <c r="D366" s="169" t="s">
        <v>312</v>
      </c>
      <c r="E366" s="169" t="s">
        <v>190</v>
      </c>
      <c r="F366" s="8" t="s">
        <v>313</v>
      </c>
      <c r="G366" s="106">
        <v>117668</v>
      </c>
      <c r="H366" s="56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  <c r="V366" s="57"/>
      <c r="W366" s="57"/>
      <c r="X366" s="57"/>
      <c r="Y366" s="57"/>
      <c r="Z366" s="57"/>
      <c r="AA366" s="2"/>
      <c r="AB366" s="37"/>
    </row>
    <row r="367" spans="1:28" ht="47.25" customHeight="1" x14ac:dyDescent="0.2">
      <c r="A367" s="184"/>
      <c r="B367" s="169"/>
      <c r="C367" s="169"/>
      <c r="D367" s="169"/>
      <c r="E367" s="169"/>
      <c r="F367" s="8" t="s">
        <v>314</v>
      </c>
      <c r="G367" s="106">
        <v>117668</v>
      </c>
      <c r="H367" s="56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57"/>
      <c r="Y367" s="57"/>
      <c r="Z367" s="57"/>
      <c r="AA367" s="2"/>
      <c r="AB367" s="37"/>
    </row>
    <row r="368" spans="1:28" ht="33.6" customHeight="1" x14ac:dyDescent="0.2">
      <c r="A368" s="184"/>
      <c r="B368" s="169"/>
      <c r="C368" s="169"/>
      <c r="D368" s="169"/>
      <c r="E368" s="169"/>
      <c r="F368" s="8" t="s">
        <v>315</v>
      </c>
      <c r="G368" s="106">
        <v>117668</v>
      </c>
      <c r="H368" s="56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  <c r="V368" s="57"/>
      <c r="W368" s="57"/>
      <c r="X368" s="57"/>
      <c r="Y368" s="57"/>
      <c r="Z368" s="57"/>
      <c r="AA368" s="2"/>
      <c r="AB368" s="37"/>
    </row>
    <row r="369" spans="1:30" s="46" customFormat="1" ht="37.15" customHeight="1" x14ac:dyDescent="0.2">
      <c r="A369" s="184"/>
      <c r="B369" s="48"/>
      <c r="C369" s="48"/>
      <c r="D369" s="48"/>
      <c r="E369" s="48"/>
      <c r="F369" s="48"/>
      <c r="G369" s="59">
        <v>117668</v>
      </c>
      <c r="H369" s="49">
        <f>I370+K370+M370+O369+Q370+S370+U370+W370+Z370</f>
        <v>80</v>
      </c>
      <c r="I369" s="20"/>
      <c r="J369" s="20"/>
      <c r="K369" s="20"/>
      <c r="L369" s="20"/>
      <c r="M369" s="20"/>
      <c r="N369" s="20"/>
      <c r="O369" s="20">
        <v>80</v>
      </c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156"/>
    </row>
    <row r="370" spans="1:30" ht="49.5" customHeight="1" x14ac:dyDescent="0.2">
      <c r="A370" s="184"/>
      <c r="B370" s="169" t="s">
        <v>740</v>
      </c>
      <c r="C370" s="169" t="s">
        <v>606</v>
      </c>
      <c r="D370" s="8" t="s">
        <v>316</v>
      </c>
      <c r="E370" s="8" t="s">
        <v>607</v>
      </c>
      <c r="F370" s="8" t="s">
        <v>317</v>
      </c>
      <c r="G370" s="106">
        <v>117668</v>
      </c>
      <c r="H370" s="14"/>
      <c r="I370" s="57"/>
      <c r="J370" s="57"/>
      <c r="K370" s="57"/>
      <c r="L370" s="57"/>
      <c r="M370" s="57"/>
      <c r="N370" s="57"/>
      <c r="O370" s="14"/>
      <c r="P370" s="57"/>
      <c r="Q370" s="57"/>
      <c r="R370" s="57"/>
      <c r="S370" s="57"/>
      <c r="T370" s="57"/>
      <c r="U370" s="57"/>
      <c r="V370" s="57"/>
      <c r="W370" s="57"/>
      <c r="X370" s="57"/>
      <c r="Y370" s="57"/>
      <c r="Z370" s="57"/>
      <c r="AA370" s="2"/>
      <c r="AB370" s="37"/>
    </row>
    <row r="371" spans="1:30" ht="51" customHeight="1" x14ac:dyDescent="0.2">
      <c r="A371" s="184"/>
      <c r="B371" s="169"/>
      <c r="C371" s="169"/>
      <c r="D371" s="172" t="s">
        <v>318</v>
      </c>
      <c r="E371" s="169" t="s">
        <v>319</v>
      </c>
      <c r="F371" s="8" t="s">
        <v>320</v>
      </c>
      <c r="G371" s="106">
        <v>117668</v>
      </c>
      <c r="H371" s="56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  <c r="V371" s="57"/>
      <c r="W371" s="57"/>
      <c r="X371" s="57"/>
      <c r="Y371" s="57"/>
      <c r="Z371" s="57"/>
      <c r="AA371" s="2"/>
      <c r="AB371" s="37"/>
    </row>
    <row r="372" spans="1:30" ht="54.75" customHeight="1" x14ac:dyDescent="0.2">
      <c r="A372" s="171"/>
      <c r="B372" s="169"/>
      <c r="C372" s="169"/>
      <c r="D372" s="172"/>
      <c r="E372" s="169"/>
      <c r="F372" s="8" t="s">
        <v>317</v>
      </c>
      <c r="G372" s="106">
        <v>117668</v>
      </c>
      <c r="H372" s="56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57"/>
      <c r="Y372" s="57"/>
      <c r="Z372" s="57"/>
      <c r="AA372" s="2"/>
      <c r="AB372" s="37"/>
    </row>
    <row r="373" spans="1:30" ht="36.6" customHeight="1" x14ac:dyDescent="0.2">
      <c r="A373" s="169">
        <v>22</v>
      </c>
      <c r="B373" s="169" t="s">
        <v>741</v>
      </c>
      <c r="C373" s="169" t="s">
        <v>321</v>
      </c>
      <c r="D373" s="175" t="s">
        <v>608</v>
      </c>
      <c r="E373" s="169" t="s">
        <v>609</v>
      </c>
      <c r="F373" s="169" t="s">
        <v>322</v>
      </c>
      <c r="G373" s="173">
        <v>123869</v>
      </c>
      <c r="H373" s="199">
        <v>20</v>
      </c>
      <c r="I373" s="170"/>
      <c r="J373" s="57"/>
      <c r="K373" s="170"/>
      <c r="L373" s="57"/>
      <c r="M373" s="170"/>
      <c r="N373" s="57"/>
      <c r="O373" s="199">
        <v>20</v>
      </c>
      <c r="P373" s="57"/>
      <c r="Q373" s="170"/>
      <c r="R373" s="57"/>
      <c r="S373" s="170"/>
      <c r="T373" s="57"/>
      <c r="U373" s="170"/>
      <c r="V373" s="57"/>
      <c r="W373" s="170"/>
      <c r="X373" s="57"/>
      <c r="Y373" s="170"/>
      <c r="Z373" s="170"/>
      <c r="AA373" s="2"/>
      <c r="AB373" s="163"/>
    </row>
    <row r="374" spans="1:30" ht="263.25" customHeight="1" x14ac:dyDescent="0.2">
      <c r="A374" s="169"/>
      <c r="B374" s="169"/>
      <c r="C374" s="169"/>
      <c r="D374" s="179"/>
      <c r="E374" s="169"/>
      <c r="F374" s="169"/>
      <c r="G374" s="198"/>
      <c r="H374" s="200"/>
      <c r="I374" s="179"/>
      <c r="J374" s="57"/>
      <c r="K374" s="179"/>
      <c r="L374" s="57"/>
      <c r="M374" s="179"/>
      <c r="N374" s="57"/>
      <c r="O374" s="200"/>
      <c r="P374" s="57"/>
      <c r="Q374" s="179"/>
      <c r="R374" s="57"/>
      <c r="S374" s="179"/>
      <c r="T374" s="57"/>
      <c r="U374" s="179"/>
      <c r="V374" s="57"/>
      <c r="W374" s="179"/>
      <c r="X374" s="57"/>
      <c r="Y374" s="179"/>
      <c r="Z374" s="179"/>
      <c r="AA374" s="2"/>
      <c r="AB374" s="164"/>
    </row>
    <row r="375" spans="1:30" s="4" customFormat="1" ht="27.6" customHeight="1" x14ac:dyDescent="0.2">
      <c r="A375" s="177" t="s">
        <v>323</v>
      </c>
      <c r="B375" s="177"/>
      <c r="C375" s="177"/>
      <c r="D375" s="177"/>
      <c r="E375" s="177"/>
      <c r="F375" s="177"/>
      <c r="G375" s="87"/>
      <c r="H375" s="70">
        <v>10</v>
      </c>
      <c r="I375" s="70">
        <v>10</v>
      </c>
      <c r="J375" s="6">
        <f t="shared" ref="J375:X375" si="17">SUM(J377:J388)</f>
        <v>0</v>
      </c>
      <c r="K375" s="70">
        <f t="shared" si="17"/>
        <v>0</v>
      </c>
      <c r="L375" s="70">
        <f t="shared" si="17"/>
        <v>0</v>
      </c>
      <c r="M375" s="70">
        <f t="shared" si="17"/>
        <v>0</v>
      </c>
      <c r="N375" s="70">
        <f t="shared" si="17"/>
        <v>0</v>
      </c>
      <c r="O375" s="70">
        <f t="shared" si="17"/>
        <v>0</v>
      </c>
      <c r="P375" s="70">
        <f t="shared" si="17"/>
        <v>0</v>
      </c>
      <c r="Q375" s="70">
        <f t="shared" si="17"/>
        <v>0</v>
      </c>
      <c r="R375" s="70">
        <f t="shared" si="17"/>
        <v>0</v>
      </c>
      <c r="S375" s="70">
        <f t="shared" si="17"/>
        <v>0</v>
      </c>
      <c r="T375" s="70">
        <f t="shared" si="17"/>
        <v>0</v>
      </c>
      <c r="U375" s="70">
        <f t="shared" si="17"/>
        <v>0</v>
      </c>
      <c r="V375" s="70">
        <f t="shared" si="17"/>
        <v>0</v>
      </c>
      <c r="W375" s="70">
        <f t="shared" si="17"/>
        <v>0</v>
      </c>
      <c r="X375" s="70">
        <f t="shared" si="17"/>
        <v>0</v>
      </c>
      <c r="Y375" s="70"/>
      <c r="Z375" s="70">
        <f>SUM(Z377:Z388)</f>
        <v>0</v>
      </c>
      <c r="AA375" s="70">
        <f>SUM(AA377:AA388)</f>
        <v>0</v>
      </c>
      <c r="AB375" s="157"/>
    </row>
    <row r="376" spans="1:30" s="4" customFormat="1" ht="30" customHeight="1" x14ac:dyDescent="0.2">
      <c r="A376" s="61"/>
      <c r="B376" s="61"/>
      <c r="C376" s="61"/>
      <c r="D376" s="61"/>
      <c r="E376" s="61"/>
      <c r="F376" s="61"/>
      <c r="G376" s="59">
        <v>105185</v>
      </c>
      <c r="H376" s="52">
        <v>7</v>
      </c>
      <c r="I376" s="52">
        <v>7</v>
      </c>
      <c r="J376" s="6"/>
      <c r="K376" s="52"/>
      <c r="L376" s="67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  <c r="AA376" s="52"/>
      <c r="AB376" s="154"/>
    </row>
    <row r="377" spans="1:30" ht="104.25" customHeight="1" x14ac:dyDescent="0.2">
      <c r="A377" s="169">
        <v>23</v>
      </c>
      <c r="B377" s="169" t="s">
        <v>742</v>
      </c>
      <c r="C377" s="169" t="s">
        <v>324</v>
      </c>
      <c r="D377" s="169" t="s">
        <v>325</v>
      </c>
      <c r="E377" s="169" t="s">
        <v>326</v>
      </c>
      <c r="F377" s="8" t="s">
        <v>327</v>
      </c>
      <c r="G377" s="106">
        <v>105185</v>
      </c>
      <c r="H377" s="56"/>
      <c r="I377" s="57"/>
      <c r="J377" s="2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  <c r="V377" s="57"/>
      <c r="W377" s="57"/>
      <c r="X377" s="57"/>
      <c r="Y377" s="57"/>
      <c r="Z377" s="57"/>
      <c r="AA377" s="57"/>
      <c r="AB377" s="37"/>
    </row>
    <row r="378" spans="1:30" ht="103.5" customHeight="1" x14ac:dyDescent="0.2">
      <c r="A378" s="169"/>
      <c r="B378" s="169"/>
      <c r="C378" s="169"/>
      <c r="D378" s="169"/>
      <c r="E378" s="169"/>
      <c r="F378" s="8" t="s">
        <v>328</v>
      </c>
      <c r="G378" s="106">
        <v>105185</v>
      </c>
      <c r="H378" s="56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  <c r="V378" s="57"/>
      <c r="W378" s="57"/>
      <c r="X378" s="57"/>
      <c r="Y378" s="57"/>
      <c r="Z378" s="57"/>
      <c r="AA378" s="57"/>
      <c r="AB378" s="155"/>
      <c r="AC378" s="9"/>
      <c r="AD378" s="9"/>
    </row>
    <row r="379" spans="1:30" ht="63.75" customHeight="1" x14ac:dyDescent="0.2">
      <c r="A379" s="169"/>
      <c r="B379" s="169"/>
      <c r="C379" s="169"/>
      <c r="D379" s="169"/>
      <c r="E379" s="169"/>
      <c r="F379" s="8" t="s">
        <v>329</v>
      </c>
      <c r="G379" s="106">
        <v>105185</v>
      </c>
      <c r="H379" s="56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57"/>
      <c r="Y379" s="57"/>
      <c r="Z379" s="57"/>
      <c r="AA379" s="57"/>
      <c r="AB379" s="155"/>
      <c r="AC379" s="9"/>
      <c r="AD379" s="9"/>
    </row>
    <row r="380" spans="1:30" ht="57" customHeight="1" x14ac:dyDescent="0.2">
      <c r="A380" s="169"/>
      <c r="B380" s="169"/>
      <c r="C380" s="169"/>
      <c r="D380" s="169"/>
      <c r="E380" s="169"/>
      <c r="F380" s="8" t="s">
        <v>330</v>
      </c>
      <c r="G380" s="106">
        <v>105185</v>
      </c>
      <c r="H380" s="56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57"/>
      <c r="Y380" s="57"/>
      <c r="Z380" s="57"/>
      <c r="AA380" s="57"/>
      <c r="AB380" s="155"/>
      <c r="AC380" s="9"/>
      <c r="AD380" s="9"/>
    </row>
    <row r="381" spans="1:30" ht="50.25" customHeight="1" x14ac:dyDescent="0.2">
      <c r="A381" s="169"/>
      <c r="B381" s="169"/>
      <c r="C381" s="169"/>
      <c r="D381" s="169" t="s">
        <v>331</v>
      </c>
      <c r="E381" s="169" t="s">
        <v>332</v>
      </c>
      <c r="F381" s="8" t="s">
        <v>333</v>
      </c>
      <c r="G381" s="106">
        <v>105185</v>
      </c>
      <c r="H381" s="56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  <c r="V381" s="57"/>
      <c r="W381" s="57"/>
      <c r="X381" s="57"/>
      <c r="Y381" s="57"/>
      <c r="Z381" s="57"/>
      <c r="AA381" s="57"/>
      <c r="AB381" s="155"/>
      <c r="AC381" s="9"/>
      <c r="AD381" s="9"/>
    </row>
    <row r="382" spans="1:30" ht="63.75" x14ac:dyDescent="0.2">
      <c r="A382" s="169"/>
      <c r="B382" s="169"/>
      <c r="C382" s="169"/>
      <c r="D382" s="169"/>
      <c r="E382" s="169"/>
      <c r="F382" s="8" t="s">
        <v>334</v>
      </c>
      <c r="G382" s="106">
        <v>105185</v>
      </c>
      <c r="H382" s="56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  <c r="Y382" s="57"/>
      <c r="Z382" s="57"/>
      <c r="AA382" s="57"/>
      <c r="AB382" s="155"/>
      <c r="AC382" s="9"/>
      <c r="AD382" s="9"/>
    </row>
    <row r="383" spans="1:30" ht="34.9" customHeight="1" x14ac:dyDescent="0.2">
      <c r="A383" s="169"/>
      <c r="B383" s="169"/>
      <c r="C383" s="169"/>
      <c r="D383" s="169"/>
      <c r="E383" s="169"/>
      <c r="F383" s="8" t="s">
        <v>335</v>
      </c>
      <c r="G383" s="106">
        <v>105185</v>
      </c>
      <c r="H383" s="56"/>
      <c r="I383" s="57"/>
      <c r="J383" s="57"/>
      <c r="K383" s="57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  <c r="X383" s="57"/>
      <c r="Y383" s="57"/>
      <c r="Z383" s="57"/>
      <c r="AA383" s="57"/>
      <c r="AB383" s="155"/>
      <c r="AC383" s="9"/>
      <c r="AD383" s="9"/>
    </row>
    <row r="384" spans="1:30" ht="54" customHeight="1" x14ac:dyDescent="0.2">
      <c r="A384" s="184">
        <v>24</v>
      </c>
      <c r="B384" s="48"/>
      <c r="C384" s="48"/>
      <c r="D384" s="48"/>
      <c r="E384" s="48"/>
      <c r="F384" s="48"/>
      <c r="G384" s="59">
        <v>62875</v>
      </c>
      <c r="H384" s="49">
        <v>3</v>
      </c>
      <c r="I384" s="20">
        <v>3</v>
      </c>
      <c r="J384" s="57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156"/>
      <c r="AC384" s="9"/>
      <c r="AD384" s="9"/>
    </row>
    <row r="385" spans="1:29" ht="56.25" customHeight="1" x14ac:dyDescent="0.2">
      <c r="A385" s="184"/>
      <c r="B385" s="169" t="s">
        <v>743</v>
      </c>
      <c r="C385" s="169" t="s">
        <v>336</v>
      </c>
      <c r="D385" s="169" t="s">
        <v>337</v>
      </c>
      <c r="E385" s="169" t="s">
        <v>338</v>
      </c>
      <c r="F385" s="8" t="s">
        <v>339</v>
      </c>
      <c r="G385" s="106">
        <v>62875</v>
      </c>
      <c r="H385" s="14"/>
      <c r="I385" s="14"/>
      <c r="J385" s="2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57"/>
      <c r="Y385" s="57"/>
      <c r="Z385" s="57"/>
      <c r="AA385" s="57"/>
      <c r="AB385" s="155"/>
      <c r="AC385" s="9"/>
    </row>
    <row r="386" spans="1:29" ht="78.75" customHeight="1" x14ac:dyDescent="0.2">
      <c r="A386" s="184"/>
      <c r="B386" s="169"/>
      <c r="C386" s="169"/>
      <c r="D386" s="169"/>
      <c r="E386" s="169"/>
      <c r="F386" s="8" t="s">
        <v>340</v>
      </c>
      <c r="G386" s="106">
        <v>62875</v>
      </c>
      <c r="H386" s="56"/>
      <c r="I386" s="57"/>
      <c r="J386" s="2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57"/>
      <c r="Y386" s="57"/>
      <c r="Z386" s="57"/>
      <c r="AA386" s="57"/>
      <c r="AB386" s="155"/>
      <c r="AC386" s="9"/>
    </row>
    <row r="387" spans="1:29" ht="45.6" customHeight="1" x14ac:dyDescent="0.2">
      <c r="A387" s="184"/>
      <c r="B387" s="169"/>
      <c r="C387" s="169"/>
      <c r="D387" s="169" t="s">
        <v>341</v>
      </c>
      <c r="E387" s="175" t="s">
        <v>610</v>
      </c>
      <c r="F387" s="8" t="s">
        <v>342</v>
      </c>
      <c r="G387" s="106">
        <v>62875</v>
      </c>
      <c r="H387" s="56"/>
      <c r="I387" s="57"/>
      <c r="J387" s="2"/>
      <c r="K387" s="57"/>
      <c r="L387" s="57"/>
      <c r="M387" s="57"/>
      <c r="N387" s="57"/>
      <c r="O387" s="57"/>
      <c r="P387" s="57"/>
      <c r="Q387" s="57"/>
      <c r="R387" s="57"/>
      <c r="S387" s="57"/>
      <c r="T387" s="57"/>
      <c r="U387" s="57"/>
      <c r="V387" s="57"/>
      <c r="W387" s="57"/>
      <c r="X387" s="57"/>
      <c r="Y387" s="57"/>
      <c r="Z387" s="57"/>
      <c r="AA387" s="57"/>
      <c r="AB387" s="155"/>
      <c r="AC387" s="9"/>
    </row>
    <row r="388" spans="1:29" ht="63.6" customHeight="1" x14ac:dyDescent="0.2">
      <c r="A388" s="184"/>
      <c r="B388" s="169"/>
      <c r="C388" s="169"/>
      <c r="D388" s="169"/>
      <c r="E388" s="179"/>
      <c r="F388" s="8" t="s">
        <v>343</v>
      </c>
      <c r="G388" s="106">
        <v>62875</v>
      </c>
      <c r="H388" s="56"/>
      <c r="I388" s="57"/>
      <c r="J388" s="2"/>
      <c r="K388" s="57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7"/>
      <c r="X388" s="57"/>
      <c r="Y388" s="57"/>
      <c r="Z388" s="57"/>
      <c r="AA388" s="57"/>
      <c r="AB388" s="155"/>
      <c r="AC388" s="9"/>
    </row>
    <row r="389" spans="1:29" s="4" customFormat="1" ht="43.15" customHeight="1" x14ac:dyDescent="0.2">
      <c r="A389" s="177" t="s">
        <v>344</v>
      </c>
      <c r="B389" s="177"/>
      <c r="C389" s="177"/>
      <c r="D389" s="177"/>
      <c r="E389" s="177"/>
      <c r="F389" s="177"/>
      <c r="G389" s="76">
        <v>65790</v>
      </c>
      <c r="H389" s="70">
        <v>215</v>
      </c>
      <c r="I389" s="70">
        <v>215</v>
      </c>
      <c r="J389" s="6">
        <f t="shared" ref="J389:X389" si="18">SUM(J390:J407)</f>
        <v>0</v>
      </c>
      <c r="K389" s="70">
        <f t="shared" si="18"/>
        <v>0</v>
      </c>
      <c r="L389" s="70">
        <f t="shared" si="18"/>
        <v>0</v>
      </c>
      <c r="M389" s="70">
        <f t="shared" si="18"/>
        <v>0</v>
      </c>
      <c r="N389" s="70">
        <f t="shared" si="18"/>
        <v>0</v>
      </c>
      <c r="O389" s="70">
        <f t="shared" si="18"/>
        <v>0</v>
      </c>
      <c r="P389" s="70">
        <f t="shared" si="18"/>
        <v>0</v>
      </c>
      <c r="Q389" s="70">
        <f t="shared" si="18"/>
        <v>0</v>
      </c>
      <c r="R389" s="70">
        <f t="shared" si="18"/>
        <v>0</v>
      </c>
      <c r="S389" s="70">
        <f t="shared" si="18"/>
        <v>0</v>
      </c>
      <c r="T389" s="70">
        <f t="shared" si="18"/>
        <v>0</v>
      </c>
      <c r="U389" s="70">
        <f t="shared" si="18"/>
        <v>0</v>
      </c>
      <c r="V389" s="70">
        <f t="shared" si="18"/>
        <v>0</v>
      </c>
      <c r="W389" s="70">
        <f t="shared" si="18"/>
        <v>0</v>
      </c>
      <c r="X389" s="70">
        <f t="shared" si="18"/>
        <v>0</v>
      </c>
      <c r="Y389" s="70"/>
      <c r="Z389" s="70">
        <f>SUM(Z390:Z407)</f>
        <v>0</v>
      </c>
      <c r="AA389" s="70">
        <f>SUM(AA390:AA407)</f>
        <v>0</v>
      </c>
      <c r="AB389" s="157"/>
    </row>
    <row r="390" spans="1:29" ht="102" customHeight="1" x14ac:dyDescent="0.2">
      <c r="A390" s="175">
        <v>25</v>
      </c>
      <c r="B390" s="175" t="s">
        <v>744</v>
      </c>
      <c r="C390" s="175" t="s">
        <v>345</v>
      </c>
      <c r="D390" s="12" t="s">
        <v>346</v>
      </c>
      <c r="E390" s="175" t="s">
        <v>611</v>
      </c>
      <c r="F390" s="8" t="s">
        <v>347</v>
      </c>
      <c r="G390" s="106">
        <v>65790</v>
      </c>
      <c r="H390" s="56"/>
      <c r="I390" s="57"/>
      <c r="J390" s="2"/>
      <c r="K390" s="57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  <c r="X390" s="57"/>
      <c r="Y390" s="57"/>
      <c r="Z390" s="57"/>
      <c r="AA390" s="57"/>
      <c r="AB390" s="155"/>
    </row>
    <row r="391" spans="1:29" ht="51" x14ac:dyDescent="0.2">
      <c r="A391" s="180"/>
      <c r="B391" s="180"/>
      <c r="C391" s="180"/>
      <c r="D391" s="13"/>
      <c r="E391" s="184"/>
      <c r="F391" s="8" t="s">
        <v>612</v>
      </c>
      <c r="G391" s="106">
        <v>65790</v>
      </c>
      <c r="H391" s="56"/>
      <c r="I391" s="57"/>
      <c r="J391" s="57"/>
      <c r="K391" s="57"/>
      <c r="L391" s="57"/>
      <c r="M391" s="57"/>
      <c r="N391" s="57"/>
      <c r="O391" s="57"/>
      <c r="P391" s="57"/>
      <c r="Q391" s="57"/>
      <c r="R391" s="57"/>
      <c r="S391" s="57"/>
      <c r="T391" s="57"/>
      <c r="U391" s="57"/>
      <c r="V391" s="57"/>
      <c r="W391" s="57"/>
      <c r="X391" s="57"/>
      <c r="Y391" s="57"/>
      <c r="Z391" s="57"/>
      <c r="AA391" s="2"/>
      <c r="AB391" s="37"/>
    </row>
    <row r="392" spans="1:29" ht="39.6" customHeight="1" x14ac:dyDescent="0.2">
      <c r="A392" s="180"/>
      <c r="B392" s="180"/>
      <c r="C392" s="180"/>
      <c r="D392" s="13"/>
      <c r="E392" s="184"/>
      <c r="F392" s="103" t="s">
        <v>613</v>
      </c>
      <c r="G392" s="106">
        <v>65790</v>
      </c>
      <c r="H392" s="56"/>
      <c r="I392" s="57"/>
      <c r="J392" s="57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57"/>
      <c r="Y392" s="57"/>
      <c r="Z392" s="57"/>
      <c r="AA392" s="2"/>
      <c r="AB392" s="37"/>
    </row>
    <row r="393" spans="1:29" ht="25.5" x14ac:dyDescent="0.2">
      <c r="A393" s="180"/>
      <c r="B393" s="180"/>
      <c r="C393" s="180"/>
      <c r="D393" s="13"/>
      <c r="E393" s="184"/>
      <c r="F393" s="8" t="s">
        <v>348</v>
      </c>
      <c r="G393" s="106">
        <v>65790</v>
      </c>
      <c r="H393" s="56"/>
      <c r="I393" s="57"/>
      <c r="J393" s="57"/>
      <c r="K393" s="57"/>
      <c r="L393" s="57"/>
      <c r="M393" s="57"/>
      <c r="N393" s="57"/>
      <c r="O393" s="57"/>
      <c r="P393" s="57"/>
      <c r="Q393" s="57"/>
      <c r="R393" s="57"/>
      <c r="S393" s="57"/>
      <c r="T393" s="57"/>
      <c r="U393" s="57"/>
      <c r="V393" s="57"/>
      <c r="W393" s="57"/>
      <c r="X393" s="57"/>
      <c r="Y393" s="57"/>
      <c r="Z393" s="57"/>
      <c r="AA393" s="2"/>
      <c r="AB393" s="37"/>
    </row>
    <row r="394" spans="1:29" ht="15.75" x14ac:dyDescent="0.2">
      <c r="A394" s="180"/>
      <c r="B394" s="180"/>
      <c r="C394" s="180"/>
      <c r="D394" s="13"/>
      <c r="E394" s="184"/>
      <c r="F394" s="8" t="s">
        <v>349</v>
      </c>
      <c r="G394" s="106">
        <v>65790</v>
      </c>
      <c r="H394" s="56"/>
      <c r="I394" s="57"/>
      <c r="J394" s="57"/>
      <c r="K394" s="57"/>
      <c r="L394" s="57"/>
      <c r="M394" s="57"/>
      <c r="N394" s="57"/>
      <c r="O394" s="57"/>
      <c r="P394" s="57"/>
      <c r="Q394" s="57"/>
      <c r="R394" s="57"/>
      <c r="S394" s="57"/>
      <c r="T394" s="57"/>
      <c r="U394" s="57"/>
      <c r="V394" s="57"/>
      <c r="W394" s="57"/>
      <c r="X394" s="57"/>
      <c r="Y394" s="57"/>
      <c r="Z394" s="57"/>
      <c r="AA394" s="2"/>
      <c r="AB394" s="37"/>
    </row>
    <row r="395" spans="1:29" ht="25.5" x14ac:dyDescent="0.2">
      <c r="A395" s="180"/>
      <c r="B395" s="180"/>
      <c r="C395" s="180"/>
      <c r="D395" s="13"/>
      <c r="E395" s="184"/>
      <c r="F395" s="8" t="s">
        <v>350</v>
      </c>
      <c r="G395" s="106">
        <v>65790</v>
      </c>
      <c r="H395" s="56"/>
      <c r="I395" s="57"/>
      <c r="J395" s="57"/>
      <c r="K395" s="57"/>
      <c r="L395" s="57"/>
      <c r="M395" s="57"/>
      <c r="N395" s="57"/>
      <c r="O395" s="57"/>
      <c r="P395" s="57"/>
      <c r="Q395" s="57"/>
      <c r="R395" s="57"/>
      <c r="S395" s="57"/>
      <c r="T395" s="57"/>
      <c r="U395" s="57"/>
      <c r="V395" s="57"/>
      <c r="W395" s="57"/>
      <c r="X395" s="57"/>
      <c r="Y395" s="57"/>
      <c r="Z395" s="57"/>
      <c r="AA395" s="2"/>
      <c r="AB395" s="37"/>
    </row>
    <row r="396" spans="1:29" ht="21.75" customHeight="1" x14ac:dyDescent="0.2">
      <c r="A396" s="180"/>
      <c r="B396" s="180"/>
      <c r="C396" s="180"/>
      <c r="D396" s="180"/>
      <c r="E396" s="184"/>
      <c r="F396" s="8" t="s">
        <v>351</v>
      </c>
      <c r="G396" s="106">
        <v>65790</v>
      </c>
      <c r="H396" s="56"/>
      <c r="I396" s="57"/>
      <c r="J396" s="57"/>
      <c r="K396" s="57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7"/>
      <c r="X396" s="57"/>
      <c r="Y396" s="57"/>
      <c r="Z396" s="57"/>
      <c r="AA396" s="2"/>
      <c r="AB396" s="37"/>
    </row>
    <row r="397" spans="1:29" ht="69.75" customHeight="1" x14ac:dyDescent="0.2">
      <c r="A397" s="180"/>
      <c r="B397" s="180"/>
      <c r="C397" s="180"/>
      <c r="D397" s="180"/>
      <c r="E397" s="184"/>
      <c r="F397" s="8" t="s">
        <v>614</v>
      </c>
      <c r="G397" s="106">
        <v>65790</v>
      </c>
      <c r="H397" s="56"/>
      <c r="I397" s="57"/>
      <c r="J397" s="57"/>
      <c r="K397" s="57"/>
      <c r="L397" s="57"/>
      <c r="M397" s="57"/>
      <c r="N397" s="57"/>
      <c r="O397" s="57"/>
      <c r="P397" s="57"/>
      <c r="Q397" s="57"/>
      <c r="R397" s="57"/>
      <c r="S397" s="57"/>
      <c r="T397" s="57"/>
      <c r="U397" s="57"/>
      <c r="V397" s="57"/>
      <c r="W397" s="57"/>
      <c r="X397" s="57"/>
      <c r="Y397" s="57"/>
      <c r="Z397" s="57"/>
      <c r="AA397" s="2"/>
      <c r="AB397" s="37"/>
    </row>
    <row r="398" spans="1:29" ht="81.75" customHeight="1" x14ac:dyDescent="0.2">
      <c r="A398" s="180"/>
      <c r="B398" s="180"/>
      <c r="C398" s="180"/>
      <c r="D398" s="180"/>
      <c r="E398" s="184"/>
      <c r="F398" s="8" t="s">
        <v>615</v>
      </c>
      <c r="G398" s="106">
        <v>65790</v>
      </c>
      <c r="H398" s="56"/>
      <c r="I398" s="57"/>
      <c r="J398" s="57"/>
      <c r="K398" s="57"/>
      <c r="L398" s="57"/>
      <c r="M398" s="57"/>
      <c r="N398" s="57"/>
      <c r="O398" s="57"/>
      <c r="P398" s="57"/>
      <c r="Q398" s="57"/>
      <c r="R398" s="57"/>
      <c r="S398" s="57"/>
      <c r="T398" s="57"/>
      <c r="U398" s="57"/>
      <c r="V398" s="57"/>
      <c r="W398" s="57"/>
      <c r="X398" s="57"/>
      <c r="Y398" s="57"/>
      <c r="Z398" s="57"/>
      <c r="AA398" s="2"/>
      <c r="AB398" s="37"/>
    </row>
    <row r="399" spans="1:29" ht="40.5" customHeight="1" x14ac:dyDescent="0.2">
      <c r="A399" s="180"/>
      <c r="B399" s="180"/>
      <c r="C399" s="180"/>
      <c r="D399" s="180"/>
      <c r="E399" s="184"/>
      <c r="F399" s="8" t="s">
        <v>352</v>
      </c>
      <c r="G399" s="106">
        <v>65790</v>
      </c>
      <c r="H399" s="56"/>
      <c r="I399" s="57"/>
      <c r="J399" s="57"/>
      <c r="K399" s="57"/>
      <c r="L399" s="57"/>
      <c r="M399" s="57"/>
      <c r="N399" s="57"/>
      <c r="O399" s="57"/>
      <c r="P399" s="57"/>
      <c r="Q399" s="57"/>
      <c r="R399" s="57"/>
      <c r="S399" s="57"/>
      <c r="T399" s="57"/>
      <c r="U399" s="57"/>
      <c r="V399" s="57"/>
      <c r="W399" s="57"/>
      <c r="X399" s="57"/>
      <c r="Y399" s="57"/>
      <c r="Z399" s="57"/>
      <c r="AA399" s="2"/>
      <c r="AB399" s="37"/>
    </row>
    <row r="400" spans="1:29" ht="20.45" customHeight="1" x14ac:dyDescent="0.2">
      <c r="A400" s="180"/>
      <c r="B400" s="180"/>
      <c r="C400" s="180"/>
      <c r="D400" s="180"/>
      <c r="E400" s="184"/>
      <c r="F400" s="8" t="s">
        <v>417</v>
      </c>
      <c r="G400" s="106">
        <v>65790</v>
      </c>
      <c r="H400" s="56"/>
      <c r="I400" s="57"/>
      <c r="J400" s="57"/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  <c r="W400" s="57"/>
      <c r="X400" s="57"/>
      <c r="Y400" s="57"/>
      <c r="Z400" s="57"/>
      <c r="AA400" s="2"/>
      <c r="AB400" s="37"/>
    </row>
    <row r="401" spans="1:28" ht="37.5" customHeight="1" x14ac:dyDescent="0.2">
      <c r="A401" s="180"/>
      <c r="B401" s="180"/>
      <c r="C401" s="180"/>
      <c r="D401" s="180"/>
      <c r="E401" s="184"/>
      <c r="F401" s="8" t="s">
        <v>418</v>
      </c>
      <c r="G401" s="106">
        <v>65790</v>
      </c>
      <c r="H401" s="56"/>
      <c r="I401" s="57"/>
      <c r="J401" s="57"/>
      <c r="K401" s="57"/>
      <c r="L401" s="57"/>
      <c r="M401" s="57"/>
      <c r="N401" s="57"/>
      <c r="O401" s="57"/>
      <c r="P401" s="57"/>
      <c r="Q401" s="57"/>
      <c r="R401" s="57"/>
      <c r="S401" s="57"/>
      <c r="T401" s="57"/>
      <c r="U401" s="57"/>
      <c r="V401" s="57"/>
      <c r="W401" s="57"/>
      <c r="X401" s="57"/>
      <c r="Y401" s="57"/>
      <c r="Z401" s="57"/>
      <c r="AA401" s="2"/>
      <c r="AB401" s="37"/>
    </row>
    <row r="402" spans="1:28" ht="73.5" customHeight="1" x14ac:dyDescent="0.2">
      <c r="A402" s="180"/>
      <c r="B402" s="180"/>
      <c r="C402" s="180"/>
      <c r="D402" s="180"/>
      <c r="E402" s="184"/>
      <c r="F402" s="8" t="s">
        <v>617</v>
      </c>
      <c r="G402" s="106">
        <v>65790</v>
      </c>
      <c r="H402" s="56"/>
      <c r="I402" s="57"/>
      <c r="J402" s="57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  <c r="W402" s="57"/>
      <c r="X402" s="57"/>
      <c r="Y402" s="57"/>
      <c r="Z402" s="57"/>
      <c r="AA402" s="2"/>
      <c r="AB402" s="37"/>
    </row>
    <row r="403" spans="1:28" ht="53.25" customHeight="1" x14ac:dyDescent="0.2">
      <c r="A403" s="180"/>
      <c r="B403" s="180"/>
      <c r="C403" s="180"/>
      <c r="D403" s="180"/>
      <c r="E403" s="184"/>
      <c r="F403" s="8" t="s">
        <v>616</v>
      </c>
      <c r="G403" s="106">
        <v>65790</v>
      </c>
      <c r="H403" s="56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  <c r="X403" s="57"/>
      <c r="Y403" s="57"/>
      <c r="Z403" s="57"/>
      <c r="AA403" s="2"/>
      <c r="AB403" s="37"/>
    </row>
    <row r="404" spans="1:28" ht="21" customHeight="1" x14ac:dyDescent="0.2">
      <c r="A404" s="180"/>
      <c r="B404" s="180"/>
      <c r="C404" s="180"/>
      <c r="D404" s="180"/>
      <c r="E404" s="184"/>
      <c r="F404" s="8" t="s">
        <v>434</v>
      </c>
      <c r="G404" s="106">
        <v>65790</v>
      </c>
      <c r="H404" s="56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/>
      <c r="V404" s="57"/>
      <c r="W404" s="57"/>
      <c r="X404" s="57"/>
      <c r="Y404" s="57"/>
      <c r="Z404" s="57"/>
      <c r="AA404" s="2"/>
      <c r="AB404" s="37"/>
    </row>
    <row r="405" spans="1:28" ht="34.5" customHeight="1" x14ac:dyDescent="0.2">
      <c r="A405" s="180"/>
      <c r="B405" s="180"/>
      <c r="C405" s="180"/>
      <c r="D405" s="180"/>
      <c r="E405" s="184"/>
      <c r="F405" s="8" t="s">
        <v>435</v>
      </c>
      <c r="G405" s="106">
        <v>65790</v>
      </c>
      <c r="H405" s="56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  <c r="T405" s="57"/>
      <c r="U405" s="57"/>
      <c r="V405" s="57"/>
      <c r="W405" s="57"/>
      <c r="X405" s="57"/>
      <c r="Y405" s="57"/>
      <c r="Z405" s="57"/>
      <c r="AA405" s="2"/>
      <c r="AB405" s="37"/>
    </row>
    <row r="406" spans="1:28" ht="79.5" customHeight="1" x14ac:dyDescent="0.2">
      <c r="A406" s="180"/>
      <c r="B406" s="176"/>
      <c r="C406" s="176"/>
      <c r="D406" s="176"/>
      <c r="E406" s="171"/>
      <c r="F406" s="8" t="s">
        <v>436</v>
      </c>
      <c r="G406" s="106">
        <v>65790</v>
      </c>
      <c r="H406" s="56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  <c r="T406" s="57"/>
      <c r="U406" s="57"/>
      <c r="V406" s="57"/>
      <c r="W406" s="57"/>
      <c r="X406" s="57"/>
      <c r="Y406" s="57"/>
      <c r="Z406" s="57"/>
      <c r="AA406" s="2"/>
      <c r="AB406" s="37"/>
    </row>
    <row r="407" spans="1:28" ht="30" hidden="1" customHeight="1" x14ac:dyDescent="0.2">
      <c r="A407" s="184"/>
      <c r="B407" s="39"/>
      <c r="C407" s="39" t="s">
        <v>353</v>
      </c>
      <c r="D407" s="40" t="s">
        <v>618</v>
      </c>
      <c r="E407" s="38" t="s">
        <v>619</v>
      </c>
      <c r="F407" s="38" t="s">
        <v>620</v>
      </c>
      <c r="G407" s="86">
        <v>65790</v>
      </c>
      <c r="H407" s="56">
        <f t="shared" ref="H407" si="19">SUM(I407:Z407)</f>
        <v>0</v>
      </c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  <c r="T407" s="57"/>
      <c r="U407" s="57"/>
      <c r="V407" s="57"/>
      <c r="W407" s="57"/>
      <c r="X407" s="57"/>
      <c r="Y407" s="57"/>
      <c r="Z407" s="57"/>
      <c r="AA407" s="2"/>
      <c r="AB407" s="37"/>
    </row>
    <row r="408" spans="1:28" s="69" customFormat="1" ht="33.6" customHeight="1" x14ac:dyDescent="0.2">
      <c r="A408" s="177" t="s">
        <v>354</v>
      </c>
      <c r="B408" s="177"/>
      <c r="C408" s="177"/>
      <c r="D408" s="177"/>
      <c r="E408" s="177"/>
      <c r="F408" s="177"/>
      <c r="G408" s="76">
        <v>121359</v>
      </c>
      <c r="H408" s="70">
        <v>175</v>
      </c>
      <c r="I408" s="70">
        <v>175</v>
      </c>
      <c r="J408" s="70">
        <f t="shared" ref="J408:AA408" si="20">SUM(J409:J410)</f>
        <v>0</v>
      </c>
      <c r="K408" s="70">
        <f t="shared" si="20"/>
        <v>0</v>
      </c>
      <c r="L408" s="70">
        <f t="shared" si="20"/>
        <v>0</v>
      </c>
      <c r="M408" s="70">
        <f t="shared" si="20"/>
        <v>0</v>
      </c>
      <c r="N408" s="70">
        <f t="shared" si="20"/>
        <v>0</v>
      </c>
      <c r="O408" s="70">
        <f t="shared" si="20"/>
        <v>0</v>
      </c>
      <c r="P408" s="70">
        <f t="shared" si="20"/>
        <v>0</v>
      </c>
      <c r="Q408" s="70">
        <f t="shared" si="20"/>
        <v>0</v>
      </c>
      <c r="R408" s="70">
        <f t="shared" si="20"/>
        <v>0</v>
      </c>
      <c r="S408" s="70">
        <f t="shared" si="20"/>
        <v>0</v>
      </c>
      <c r="T408" s="70">
        <f t="shared" si="20"/>
        <v>0</v>
      </c>
      <c r="U408" s="70">
        <f t="shared" si="20"/>
        <v>0</v>
      </c>
      <c r="V408" s="70">
        <f t="shared" si="20"/>
        <v>0</v>
      </c>
      <c r="W408" s="70">
        <f t="shared" si="20"/>
        <v>0</v>
      </c>
      <c r="X408" s="70">
        <f t="shared" si="20"/>
        <v>0</v>
      </c>
      <c r="Y408" s="70"/>
      <c r="Z408" s="70">
        <f t="shared" ref="Z408" si="21">SUM(Z409:Z410)</f>
        <v>0</v>
      </c>
      <c r="AA408" s="70">
        <f t="shared" si="20"/>
        <v>0</v>
      </c>
      <c r="AB408" s="157"/>
    </row>
    <row r="409" spans="1:28" ht="146.25" customHeight="1" x14ac:dyDescent="0.2">
      <c r="A409" s="169">
        <v>30</v>
      </c>
      <c r="B409" s="169" t="s">
        <v>745</v>
      </c>
      <c r="C409" s="169" t="s">
        <v>355</v>
      </c>
      <c r="D409" s="169" t="s">
        <v>621</v>
      </c>
      <c r="E409" s="169" t="s">
        <v>356</v>
      </c>
      <c r="F409" s="8" t="s">
        <v>673</v>
      </c>
      <c r="G409" s="106">
        <v>121359</v>
      </c>
      <c r="H409" s="56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  <c r="T409" s="57"/>
      <c r="U409" s="57"/>
      <c r="V409" s="57"/>
      <c r="W409" s="57"/>
      <c r="X409" s="57"/>
      <c r="Y409" s="57"/>
      <c r="Z409" s="57"/>
      <c r="AA409" s="2"/>
      <c r="AB409" s="37"/>
    </row>
    <row r="410" spans="1:28" ht="154.5" customHeight="1" x14ac:dyDescent="0.2">
      <c r="A410" s="169"/>
      <c r="B410" s="169"/>
      <c r="C410" s="169"/>
      <c r="D410" s="169"/>
      <c r="E410" s="169"/>
      <c r="F410" s="8" t="s">
        <v>674</v>
      </c>
      <c r="G410" s="106">
        <v>121359</v>
      </c>
      <c r="H410" s="56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  <c r="T410" s="57"/>
      <c r="U410" s="57"/>
      <c r="V410" s="57"/>
      <c r="W410" s="57"/>
      <c r="X410" s="57"/>
      <c r="Y410" s="57"/>
      <c r="Z410" s="57"/>
      <c r="AA410" s="2"/>
      <c r="AB410" s="37"/>
    </row>
    <row r="411" spans="1:28" s="69" customFormat="1" ht="37.9" customHeight="1" x14ac:dyDescent="0.2">
      <c r="A411" s="177" t="s">
        <v>357</v>
      </c>
      <c r="B411" s="177"/>
      <c r="C411" s="178"/>
      <c r="D411" s="178"/>
      <c r="E411" s="178"/>
      <c r="F411" s="178"/>
      <c r="G411" s="89"/>
      <c r="H411" s="70">
        <v>2450</v>
      </c>
      <c r="I411" s="70">
        <v>1200</v>
      </c>
      <c r="J411" s="70">
        <f t="shared" ref="J411:X411" si="22">SUM(J412:J418)</f>
        <v>0</v>
      </c>
      <c r="K411" s="70">
        <f t="shared" si="22"/>
        <v>0</v>
      </c>
      <c r="L411" s="70">
        <f t="shared" si="22"/>
        <v>0</v>
      </c>
      <c r="M411" s="70">
        <f t="shared" si="22"/>
        <v>0</v>
      </c>
      <c r="N411" s="70">
        <f t="shared" si="22"/>
        <v>0</v>
      </c>
      <c r="O411" s="70">
        <f t="shared" si="22"/>
        <v>0</v>
      </c>
      <c r="P411" s="70">
        <f t="shared" si="22"/>
        <v>0</v>
      </c>
      <c r="Q411" s="70">
        <f t="shared" si="22"/>
        <v>0</v>
      </c>
      <c r="R411" s="70">
        <f t="shared" si="22"/>
        <v>0</v>
      </c>
      <c r="S411" s="70">
        <f t="shared" si="22"/>
        <v>0</v>
      </c>
      <c r="T411" s="70">
        <f t="shared" si="22"/>
        <v>0</v>
      </c>
      <c r="U411" s="70">
        <f t="shared" si="22"/>
        <v>0</v>
      </c>
      <c r="V411" s="70">
        <f t="shared" si="22"/>
        <v>0</v>
      </c>
      <c r="W411" s="70">
        <f t="shared" si="22"/>
        <v>0</v>
      </c>
      <c r="X411" s="70">
        <f t="shared" si="22"/>
        <v>0</v>
      </c>
      <c r="Y411" s="70"/>
      <c r="Z411" s="70">
        <v>670</v>
      </c>
      <c r="AA411" s="70">
        <f>SUM(AA412:AA418)</f>
        <v>0</v>
      </c>
      <c r="AB411" s="160">
        <v>580</v>
      </c>
    </row>
    <row r="412" spans="1:28" s="9" customFormat="1" ht="58.9" customHeight="1" x14ac:dyDescent="0.2">
      <c r="A412" s="97">
        <v>31</v>
      </c>
      <c r="B412" s="98" t="s">
        <v>746</v>
      </c>
      <c r="C412" s="118" t="s">
        <v>358</v>
      </c>
      <c r="D412" s="54" t="s">
        <v>439</v>
      </c>
      <c r="E412" s="118" t="s">
        <v>672</v>
      </c>
      <c r="F412" s="118" t="s">
        <v>671</v>
      </c>
      <c r="G412" s="106">
        <v>160506</v>
      </c>
      <c r="H412" s="67">
        <v>468</v>
      </c>
      <c r="I412" s="57">
        <v>290</v>
      </c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  <c r="X412" s="57"/>
      <c r="Y412" s="57"/>
      <c r="Z412" s="57">
        <v>93</v>
      </c>
      <c r="AA412" s="57"/>
      <c r="AB412" s="161">
        <v>85</v>
      </c>
    </row>
    <row r="413" spans="1:28" s="9" customFormat="1" ht="53.45" customHeight="1" x14ac:dyDescent="0.2">
      <c r="A413" s="97">
        <v>32</v>
      </c>
      <c r="B413" s="151" t="s">
        <v>747</v>
      </c>
      <c r="C413" s="118" t="s">
        <v>358</v>
      </c>
      <c r="D413" s="54" t="s">
        <v>439</v>
      </c>
      <c r="E413" s="118" t="s">
        <v>672</v>
      </c>
      <c r="F413" s="118" t="s">
        <v>670</v>
      </c>
      <c r="G413" s="106">
        <v>220696</v>
      </c>
      <c r="H413" s="67">
        <v>345</v>
      </c>
      <c r="I413" s="57">
        <v>205</v>
      </c>
      <c r="J413" s="57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  <c r="V413" s="57"/>
      <c r="W413" s="57"/>
      <c r="X413" s="57"/>
      <c r="Y413" s="57"/>
      <c r="Z413" s="57">
        <v>73</v>
      </c>
      <c r="AA413" s="57"/>
      <c r="AB413" s="161">
        <v>67</v>
      </c>
    </row>
    <row r="414" spans="1:28" s="9" customFormat="1" ht="64.150000000000006" customHeight="1" x14ac:dyDescent="0.2">
      <c r="A414" s="97">
        <v>33</v>
      </c>
      <c r="B414" s="151" t="s">
        <v>748</v>
      </c>
      <c r="C414" s="118" t="s">
        <v>358</v>
      </c>
      <c r="D414" s="54" t="s">
        <v>439</v>
      </c>
      <c r="E414" s="118" t="s">
        <v>672</v>
      </c>
      <c r="F414" s="118" t="s">
        <v>669</v>
      </c>
      <c r="G414" s="106">
        <v>280886</v>
      </c>
      <c r="H414" s="67">
        <v>162</v>
      </c>
      <c r="I414" s="57">
        <v>85</v>
      </c>
      <c r="J414" s="57"/>
      <c r="K414" s="57"/>
      <c r="L414" s="57"/>
      <c r="M414" s="57"/>
      <c r="N414" s="57"/>
      <c r="O414" s="57"/>
      <c r="P414" s="57"/>
      <c r="Q414" s="57"/>
      <c r="R414" s="57"/>
      <c r="S414" s="57"/>
      <c r="T414" s="57"/>
      <c r="U414" s="57"/>
      <c r="V414" s="57"/>
      <c r="W414" s="57"/>
      <c r="X414" s="57"/>
      <c r="Y414" s="57"/>
      <c r="Z414" s="57">
        <v>41</v>
      </c>
      <c r="AA414" s="57"/>
      <c r="AB414" s="161">
        <v>36</v>
      </c>
    </row>
    <row r="415" spans="1:28" s="9" customFormat="1" ht="65.45" customHeight="1" x14ac:dyDescent="0.2">
      <c r="A415" s="97">
        <v>34</v>
      </c>
      <c r="B415" s="151" t="s">
        <v>749</v>
      </c>
      <c r="C415" s="118" t="s">
        <v>358</v>
      </c>
      <c r="D415" s="54" t="s">
        <v>440</v>
      </c>
      <c r="E415" s="118" t="s">
        <v>668</v>
      </c>
      <c r="F415" s="118" t="s">
        <v>671</v>
      </c>
      <c r="G415" s="106">
        <v>143251</v>
      </c>
      <c r="H415" s="67">
        <v>559</v>
      </c>
      <c r="I415" s="57">
        <v>190</v>
      </c>
      <c r="J415" s="57"/>
      <c r="K415" s="57"/>
      <c r="L415" s="57"/>
      <c r="M415" s="57"/>
      <c r="N415" s="57"/>
      <c r="O415" s="57"/>
      <c r="P415" s="57"/>
      <c r="Q415" s="57"/>
      <c r="R415" s="57"/>
      <c r="S415" s="57"/>
      <c r="T415" s="57"/>
      <c r="U415" s="57"/>
      <c r="V415" s="57"/>
      <c r="W415" s="57"/>
      <c r="X415" s="57"/>
      <c r="Y415" s="57"/>
      <c r="Z415" s="57">
        <v>192</v>
      </c>
      <c r="AA415" s="57"/>
      <c r="AB415" s="161">
        <v>177</v>
      </c>
    </row>
    <row r="416" spans="1:28" s="9" customFormat="1" ht="60.6" customHeight="1" x14ac:dyDescent="0.2">
      <c r="A416" s="97">
        <v>35</v>
      </c>
      <c r="B416" s="151" t="s">
        <v>750</v>
      </c>
      <c r="C416" s="118" t="s">
        <v>358</v>
      </c>
      <c r="D416" s="54" t="s">
        <v>440</v>
      </c>
      <c r="E416" s="118" t="s">
        <v>668</v>
      </c>
      <c r="F416" s="118" t="s">
        <v>670</v>
      </c>
      <c r="G416" s="106">
        <v>196970</v>
      </c>
      <c r="H416" s="67">
        <v>426</v>
      </c>
      <c r="I416" s="57">
        <v>135</v>
      </c>
      <c r="J416" s="57"/>
      <c r="K416" s="57"/>
      <c r="L416" s="57"/>
      <c r="M416" s="57"/>
      <c r="N416" s="57"/>
      <c r="O416" s="57"/>
      <c r="P416" s="57"/>
      <c r="Q416" s="57"/>
      <c r="R416" s="57"/>
      <c r="S416" s="57"/>
      <c r="T416" s="57"/>
      <c r="U416" s="57"/>
      <c r="V416" s="57"/>
      <c r="W416" s="57"/>
      <c r="X416" s="57"/>
      <c r="Y416" s="57"/>
      <c r="Z416" s="57">
        <v>151</v>
      </c>
      <c r="AA416" s="57"/>
      <c r="AB416" s="161">
        <v>140</v>
      </c>
    </row>
    <row r="417" spans="1:28" s="9" customFormat="1" ht="61.9" customHeight="1" x14ac:dyDescent="0.2">
      <c r="A417" s="97">
        <v>36</v>
      </c>
      <c r="B417" s="151" t="s">
        <v>751</v>
      </c>
      <c r="C417" s="118" t="s">
        <v>358</v>
      </c>
      <c r="D417" s="54" t="s">
        <v>440</v>
      </c>
      <c r="E417" s="118" t="s">
        <v>668</v>
      </c>
      <c r="F417" s="118" t="s">
        <v>669</v>
      </c>
      <c r="G417" s="106">
        <v>250689</v>
      </c>
      <c r="H417" s="67">
        <v>210</v>
      </c>
      <c r="I417" s="57">
        <v>55</v>
      </c>
      <c r="J417" s="57"/>
      <c r="K417" s="57"/>
      <c r="L417" s="57"/>
      <c r="M417" s="57"/>
      <c r="N417" s="57"/>
      <c r="O417" s="57"/>
      <c r="P417" s="57"/>
      <c r="Q417" s="57"/>
      <c r="R417" s="57"/>
      <c r="S417" s="57"/>
      <c r="T417" s="57"/>
      <c r="U417" s="57"/>
      <c r="V417" s="57"/>
      <c r="W417" s="57"/>
      <c r="X417" s="57"/>
      <c r="Y417" s="57"/>
      <c r="Z417" s="57">
        <v>80</v>
      </c>
      <c r="AA417" s="57"/>
      <c r="AB417" s="161">
        <v>75</v>
      </c>
    </row>
    <row r="418" spans="1:28" ht="95.45" customHeight="1" x14ac:dyDescent="0.2">
      <c r="A418" s="97">
        <v>37</v>
      </c>
      <c r="B418" s="8" t="s">
        <v>752</v>
      </c>
      <c r="C418" s="137" t="s">
        <v>419</v>
      </c>
      <c r="D418" s="17" t="s">
        <v>359</v>
      </c>
      <c r="E418" s="16" t="s">
        <v>676</v>
      </c>
      <c r="F418" s="29" t="s">
        <v>420</v>
      </c>
      <c r="G418" s="106">
        <v>130093</v>
      </c>
      <c r="H418" s="67">
        <f t="shared" ref="H418:H419" si="23">SUM(I418:AA418)</f>
        <v>50</v>
      </c>
      <c r="I418" s="57">
        <v>50</v>
      </c>
      <c r="J418" s="57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7"/>
      <c r="V418" s="57"/>
      <c r="W418" s="57"/>
      <c r="X418" s="57"/>
      <c r="Y418" s="57"/>
      <c r="Z418" s="57"/>
      <c r="AA418" s="57"/>
      <c r="AB418" s="37"/>
    </row>
    <row r="419" spans="1:28" ht="88.5" customHeight="1" x14ac:dyDescent="0.2">
      <c r="A419" s="97">
        <v>39</v>
      </c>
      <c r="B419" s="139" t="s">
        <v>753</v>
      </c>
      <c r="C419" s="144" t="s">
        <v>450</v>
      </c>
      <c r="D419" s="145" t="s">
        <v>359</v>
      </c>
      <c r="E419" s="141" t="s">
        <v>675</v>
      </c>
      <c r="F419" s="120" t="s">
        <v>667</v>
      </c>
      <c r="G419" s="106">
        <v>215878</v>
      </c>
      <c r="H419" s="67">
        <f t="shared" si="23"/>
        <v>140</v>
      </c>
      <c r="I419" s="57">
        <v>140</v>
      </c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7"/>
      <c r="W419" s="57"/>
      <c r="X419" s="57"/>
      <c r="Y419" s="57"/>
      <c r="Z419" s="57"/>
      <c r="AA419" s="57"/>
      <c r="AB419" s="37"/>
    </row>
    <row r="420" spans="1:28" ht="144" customHeight="1" x14ac:dyDescent="0.2">
      <c r="A420" s="97">
        <v>40</v>
      </c>
      <c r="B420" s="151" t="s">
        <v>754</v>
      </c>
      <c r="C420" s="142" t="s">
        <v>441</v>
      </c>
      <c r="D420" s="143" t="s">
        <v>442</v>
      </c>
      <c r="E420" s="118" t="s">
        <v>665</v>
      </c>
      <c r="F420" s="118" t="s">
        <v>666</v>
      </c>
      <c r="G420" s="106">
        <v>319910</v>
      </c>
      <c r="H420" s="67">
        <v>90</v>
      </c>
      <c r="I420" s="57">
        <v>50</v>
      </c>
      <c r="J420" s="2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  <c r="V420" s="57"/>
      <c r="W420" s="57"/>
      <c r="X420" s="57"/>
      <c r="Y420" s="57"/>
      <c r="Z420" s="57">
        <v>40</v>
      </c>
      <c r="AA420" s="2"/>
      <c r="AB420" s="37"/>
    </row>
    <row r="421" spans="1:28" s="69" customFormat="1" ht="36.6" customHeight="1" x14ac:dyDescent="0.2">
      <c r="A421" s="177" t="s">
        <v>360</v>
      </c>
      <c r="B421" s="177"/>
      <c r="C421" s="177"/>
      <c r="D421" s="177"/>
      <c r="E421" s="177"/>
      <c r="F421" s="177"/>
      <c r="G421" s="87"/>
      <c r="H421" s="70">
        <f>SUM(I421:AA421)</f>
        <v>50</v>
      </c>
      <c r="I421" s="70">
        <f t="shared" ref="I421:X421" si="24">SUM(I422:I424)</f>
        <v>50</v>
      </c>
      <c r="J421" s="70">
        <f t="shared" si="24"/>
        <v>0</v>
      </c>
      <c r="K421" s="70">
        <f t="shared" si="24"/>
        <v>0</v>
      </c>
      <c r="L421" s="70">
        <f t="shared" si="24"/>
        <v>0</v>
      </c>
      <c r="M421" s="70">
        <f t="shared" si="24"/>
        <v>0</v>
      </c>
      <c r="N421" s="70">
        <f t="shared" si="24"/>
        <v>0</v>
      </c>
      <c r="O421" s="70">
        <f t="shared" si="24"/>
        <v>0</v>
      </c>
      <c r="P421" s="70">
        <f t="shared" si="24"/>
        <v>0</v>
      </c>
      <c r="Q421" s="70">
        <f t="shared" si="24"/>
        <v>0</v>
      </c>
      <c r="R421" s="70">
        <f t="shared" si="24"/>
        <v>0</v>
      </c>
      <c r="S421" s="70">
        <f t="shared" si="24"/>
        <v>0</v>
      </c>
      <c r="T421" s="70">
        <f t="shared" si="24"/>
        <v>0</v>
      </c>
      <c r="U421" s="70">
        <f t="shared" si="24"/>
        <v>0</v>
      </c>
      <c r="V421" s="70">
        <f t="shared" si="24"/>
        <v>0</v>
      </c>
      <c r="W421" s="70">
        <f t="shared" si="24"/>
        <v>0</v>
      </c>
      <c r="X421" s="70">
        <f t="shared" si="24"/>
        <v>0</v>
      </c>
      <c r="Y421" s="70"/>
      <c r="Z421" s="70">
        <f>SUM(Z422:Z424)</f>
        <v>0</v>
      </c>
      <c r="AA421" s="70">
        <f>SUM(AA422:AA424)</f>
        <v>0</v>
      </c>
      <c r="AB421" s="157"/>
    </row>
    <row r="422" spans="1:28" s="26" customFormat="1" ht="26.45" hidden="1" customHeight="1" x14ac:dyDescent="0.2">
      <c r="A422" s="15">
        <v>56</v>
      </c>
      <c r="B422" s="15" t="s">
        <v>361</v>
      </c>
      <c r="C422" s="15" t="s">
        <v>362</v>
      </c>
      <c r="D422" s="15" t="s">
        <v>363</v>
      </c>
      <c r="E422" s="15" t="s">
        <v>364</v>
      </c>
      <c r="F422" s="15" t="s">
        <v>365</v>
      </c>
      <c r="G422" s="88"/>
      <c r="H422" s="27">
        <f>SUM(I422:Z422)</f>
        <v>0</v>
      </c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158"/>
    </row>
    <row r="423" spans="1:28" ht="30" customHeight="1" x14ac:dyDescent="0.2">
      <c r="A423" s="99">
        <v>41</v>
      </c>
      <c r="B423" s="8" t="s">
        <v>755</v>
      </c>
      <c r="C423" s="8" t="s">
        <v>366</v>
      </c>
      <c r="D423" s="8" t="s">
        <v>367</v>
      </c>
      <c r="E423" s="8" t="s">
        <v>368</v>
      </c>
      <c r="F423" s="8" t="s">
        <v>369</v>
      </c>
      <c r="G423" s="106">
        <v>134091</v>
      </c>
      <c r="H423" s="75">
        <v>45</v>
      </c>
      <c r="I423" s="14">
        <v>45</v>
      </c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57"/>
      <c r="Y423" s="57"/>
      <c r="Z423" s="57"/>
      <c r="AA423" s="2"/>
      <c r="AB423" s="37"/>
    </row>
    <row r="424" spans="1:28" s="9" customFormat="1" ht="38.25" x14ac:dyDescent="0.2">
      <c r="A424" s="97">
        <v>42</v>
      </c>
      <c r="B424" s="97" t="s">
        <v>756</v>
      </c>
      <c r="C424" s="97" t="s">
        <v>370</v>
      </c>
      <c r="D424" s="97" t="s">
        <v>367</v>
      </c>
      <c r="E424" s="97" t="s">
        <v>368</v>
      </c>
      <c r="F424" s="97" t="s">
        <v>371</v>
      </c>
      <c r="G424" s="106">
        <v>234462</v>
      </c>
      <c r="H424" s="56">
        <f>SUM(I424:Z424)</f>
        <v>5</v>
      </c>
      <c r="I424" s="57">
        <v>5</v>
      </c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57"/>
      <c r="Y424" s="57"/>
      <c r="Z424" s="57"/>
      <c r="AA424" s="57"/>
      <c r="AB424" s="155"/>
    </row>
    <row r="425" spans="1:28" s="4" customFormat="1" ht="48" customHeight="1" x14ac:dyDescent="0.2">
      <c r="A425" s="177" t="s">
        <v>372</v>
      </c>
      <c r="B425" s="177"/>
      <c r="C425" s="177"/>
      <c r="D425" s="177"/>
      <c r="E425" s="177"/>
      <c r="F425" s="177"/>
      <c r="G425" s="87"/>
      <c r="H425" s="70">
        <v>615</v>
      </c>
      <c r="I425" s="70">
        <f>SUM(I427:I440)</f>
        <v>0</v>
      </c>
      <c r="J425" s="70">
        <f>SUM(J427:J440)</f>
        <v>0</v>
      </c>
      <c r="K425" s="70">
        <f>SUM(K427:K440)</f>
        <v>80</v>
      </c>
      <c r="L425" s="6">
        <f>SUM(L427:L440)</f>
        <v>0</v>
      </c>
      <c r="M425" s="70">
        <v>405</v>
      </c>
      <c r="N425" s="6">
        <f>SUM(N427:N440)</f>
        <v>0</v>
      </c>
      <c r="O425" s="70">
        <f>SUM(O427:O440)</f>
        <v>0</v>
      </c>
      <c r="P425" s="6">
        <f>SUM(P427:P440)</f>
        <v>0</v>
      </c>
      <c r="Q425" s="70">
        <v>130</v>
      </c>
      <c r="R425" s="6">
        <f t="shared" ref="R425:X425" si="25">SUM(R427:R440)</f>
        <v>0</v>
      </c>
      <c r="S425" s="70">
        <f t="shared" si="25"/>
        <v>0</v>
      </c>
      <c r="T425" s="70">
        <f t="shared" si="25"/>
        <v>0</v>
      </c>
      <c r="U425" s="70">
        <f t="shared" si="25"/>
        <v>0</v>
      </c>
      <c r="V425" s="70">
        <f t="shared" si="25"/>
        <v>0</v>
      </c>
      <c r="W425" s="70">
        <f t="shared" si="25"/>
        <v>0</v>
      </c>
      <c r="X425" s="70">
        <f t="shared" si="25"/>
        <v>0</v>
      </c>
      <c r="Y425" s="70"/>
      <c r="Z425" s="70">
        <f>SUM(Z427:Z440)</f>
        <v>0</v>
      </c>
      <c r="AA425" s="70">
        <f>SUM(AA427:AA440)</f>
        <v>0</v>
      </c>
      <c r="AB425" s="157"/>
    </row>
    <row r="426" spans="1:28" s="41" customFormat="1" ht="34.9" customHeight="1" x14ac:dyDescent="0.2">
      <c r="A426" s="60"/>
      <c r="B426" s="61"/>
      <c r="C426" s="61"/>
      <c r="D426" s="61"/>
      <c r="E426" s="61"/>
      <c r="F426" s="61"/>
      <c r="G426" s="59">
        <v>129281</v>
      </c>
      <c r="H426" s="49">
        <v>50</v>
      </c>
      <c r="I426" s="52"/>
      <c r="J426" s="52"/>
      <c r="K426" s="52"/>
      <c r="L426" s="52"/>
      <c r="M426" s="20">
        <v>50</v>
      </c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  <c r="AA426" s="52"/>
      <c r="AB426" s="154"/>
    </row>
    <row r="427" spans="1:28" ht="111" customHeight="1" x14ac:dyDescent="0.2">
      <c r="A427" s="175">
        <v>43</v>
      </c>
      <c r="B427" s="169" t="s">
        <v>757</v>
      </c>
      <c r="C427" s="169" t="s">
        <v>373</v>
      </c>
      <c r="D427" s="8" t="s">
        <v>374</v>
      </c>
      <c r="E427" s="8" t="s">
        <v>375</v>
      </c>
      <c r="F427" s="8" t="s">
        <v>664</v>
      </c>
      <c r="G427" s="106">
        <v>129281</v>
      </c>
      <c r="H427" s="56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  <c r="W427" s="57"/>
      <c r="X427" s="57"/>
      <c r="Y427" s="57"/>
      <c r="Z427" s="57"/>
      <c r="AA427" s="57"/>
      <c r="AB427" s="37"/>
    </row>
    <row r="428" spans="1:28" ht="125.25" customHeight="1" x14ac:dyDescent="0.2">
      <c r="A428" s="180"/>
      <c r="B428" s="169"/>
      <c r="C428" s="169"/>
      <c r="D428" s="8" t="s">
        <v>376</v>
      </c>
      <c r="E428" s="8" t="s">
        <v>377</v>
      </c>
      <c r="F428" s="8" t="s">
        <v>663</v>
      </c>
      <c r="G428" s="106">
        <v>129281</v>
      </c>
      <c r="H428" s="14"/>
      <c r="I428" s="57"/>
      <c r="J428" s="57"/>
      <c r="K428" s="57"/>
      <c r="L428" s="2"/>
      <c r="M428" s="14"/>
      <c r="N428" s="57"/>
      <c r="O428" s="57"/>
      <c r="P428" s="57"/>
      <c r="Q428" s="57"/>
      <c r="R428" s="57"/>
      <c r="S428" s="57"/>
      <c r="T428" s="57"/>
      <c r="U428" s="57"/>
      <c r="V428" s="57"/>
      <c r="W428" s="57"/>
      <c r="X428" s="57"/>
      <c r="Y428" s="57"/>
      <c r="Z428" s="57"/>
      <c r="AA428" s="2"/>
      <c r="AB428" s="37"/>
    </row>
    <row r="429" spans="1:28" s="46" customFormat="1" ht="43.15" customHeight="1" x14ac:dyDescent="0.2">
      <c r="A429" s="184"/>
      <c r="B429" s="48"/>
      <c r="C429" s="48"/>
      <c r="D429" s="48"/>
      <c r="E429" s="47"/>
      <c r="F429" s="48"/>
      <c r="G429" s="59">
        <v>129281</v>
      </c>
      <c r="H429" s="49">
        <v>95</v>
      </c>
      <c r="I429" s="20"/>
      <c r="J429" s="20"/>
      <c r="K429" s="20">
        <v>40</v>
      </c>
      <c r="L429" s="20"/>
      <c r="M429" s="20">
        <v>45</v>
      </c>
      <c r="N429" s="20"/>
      <c r="O429" s="20"/>
      <c r="P429" s="20"/>
      <c r="Q429" s="20">
        <v>10</v>
      </c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156"/>
    </row>
    <row r="430" spans="1:28" ht="81" customHeight="1" x14ac:dyDescent="0.2">
      <c r="A430" s="184"/>
      <c r="B430" s="169" t="s">
        <v>758</v>
      </c>
      <c r="C430" s="169" t="s">
        <v>378</v>
      </c>
      <c r="D430" s="169" t="s">
        <v>722</v>
      </c>
      <c r="E430" s="175" t="s">
        <v>622</v>
      </c>
      <c r="F430" s="8" t="s">
        <v>662</v>
      </c>
      <c r="G430" s="106">
        <v>129281</v>
      </c>
      <c r="H430" s="56"/>
      <c r="I430" s="57"/>
      <c r="J430" s="57"/>
      <c r="K430" s="57"/>
      <c r="L430" s="2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57"/>
      <c r="Y430" s="57"/>
      <c r="Z430" s="57"/>
      <c r="AA430" s="2"/>
      <c r="AB430" s="37"/>
    </row>
    <row r="431" spans="1:28" ht="137.25" customHeight="1" x14ac:dyDescent="0.2">
      <c r="A431" s="184"/>
      <c r="B431" s="169"/>
      <c r="C431" s="169"/>
      <c r="D431" s="169"/>
      <c r="E431" s="179"/>
      <c r="F431" s="8" t="s">
        <v>661</v>
      </c>
      <c r="G431" s="106">
        <v>129281</v>
      </c>
      <c r="H431" s="14"/>
      <c r="I431" s="57"/>
      <c r="J431" s="57"/>
      <c r="K431" s="14"/>
      <c r="L431" s="57"/>
      <c r="M431" s="75"/>
      <c r="N431" s="57"/>
      <c r="O431" s="57"/>
      <c r="P431" s="57"/>
      <c r="Q431" s="14"/>
      <c r="R431" s="57"/>
      <c r="S431" s="57"/>
      <c r="T431" s="57"/>
      <c r="U431" s="57"/>
      <c r="V431" s="57"/>
      <c r="W431" s="57"/>
      <c r="X431" s="57"/>
      <c r="Y431" s="57"/>
      <c r="Z431" s="57"/>
      <c r="AA431" s="57"/>
      <c r="AB431" s="37"/>
    </row>
    <row r="432" spans="1:28" s="46" customFormat="1" ht="49.9" customHeight="1" x14ac:dyDescent="0.2">
      <c r="A432" s="184"/>
      <c r="B432" s="48"/>
      <c r="C432" s="48"/>
      <c r="D432" s="48"/>
      <c r="E432" s="58"/>
      <c r="F432" s="48"/>
      <c r="G432" s="59">
        <v>129281</v>
      </c>
      <c r="H432" s="49">
        <v>40</v>
      </c>
      <c r="I432" s="20"/>
      <c r="J432" s="20"/>
      <c r="K432" s="20">
        <v>40</v>
      </c>
      <c r="L432" s="20"/>
      <c r="M432" s="81"/>
      <c r="N432" s="20"/>
      <c r="O432" s="20"/>
      <c r="P432" s="20"/>
      <c r="Q432" s="81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156"/>
    </row>
    <row r="433" spans="1:30" ht="44.45" customHeight="1" x14ac:dyDescent="0.2">
      <c r="A433" s="184"/>
      <c r="B433" s="169" t="s">
        <v>759</v>
      </c>
      <c r="C433" s="169" t="s">
        <v>379</v>
      </c>
      <c r="D433" s="169" t="s">
        <v>380</v>
      </c>
      <c r="E433" s="169" t="s">
        <v>381</v>
      </c>
      <c r="F433" s="8" t="s">
        <v>660</v>
      </c>
      <c r="G433" s="106">
        <v>129281</v>
      </c>
      <c r="H433" s="14"/>
      <c r="I433" s="57"/>
      <c r="J433" s="57"/>
      <c r="K433" s="14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  <c r="W433" s="57"/>
      <c r="X433" s="57"/>
      <c r="Y433" s="57"/>
      <c r="Z433" s="57"/>
      <c r="AA433" s="57"/>
      <c r="AB433" s="37"/>
    </row>
    <row r="434" spans="1:30" ht="51.6" customHeight="1" x14ac:dyDescent="0.2">
      <c r="A434" s="184"/>
      <c r="B434" s="169"/>
      <c r="C434" s="169"/>
      <c r="D434" s="169"/>
      <c r="E434" s="169"/>
      <c r="F434" s="8" t="s">
        <v>659</v>
      </c>
      <c r="G434" s="106">
        <v>129281</v>
      </c>
      <c r="H434" s="56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7"/>
      <c r="V434" s="57"/>
      <c r="W434" s="57"/>
      <c r="X434" s="57"/>
      <c r="Y434" s="57"/>
      <c r="Z434" s="57"/>
      <c r="AA434" s="57"/>
      <c r="AB434" s="37"/>
    </row>
    <row r="435" spans="1:30" ht="38.450000000000003" customHeight="1" x14ac:dyDescent="0.2">
      <c r="A435" s="184"/>
      <c r="B435" s="169"/>
      <c r="C435" s="169"/>
      <c r="D435" s="169"/>
      <c r="E435" s="169"/>
      <c r="F435" s="8" t="s">
        <v>658</v>
      </c>
      <c r="G435" s="106">
        <v>129281</v>
      </c>
      <c r="H435" s="56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7"/>
      <c r="W435" s="57"/>
      <c r="X435" s="57"/>
      <c r="Y435" s="57"/>
      <c r="Z435" s="57"/>
      <c r="AA435" s="57"/>
      <c r="AB435" s="37"/>
    </row>
    <row r="436" spans="1:30" ht="94.15" customHeight="1" x14ac:dyDescent="0.2">
      <c r="A436" s="184"/>
      <c r="B436" s="169"/>
      <c r="C436" s="169"/>
      <c r="D436" s="169"/>
      <c r="E436" s="169"/>
      <c r="F436" s="8" t="s">
        <v>657</v>
      </c>
      <c r="G436" s="106">
        <v>129281</v>
      </c>
      <c r="H436" s="56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  <c r="W436" s="57"/>
      <c r="X436" s="57"/>
      <c r="Y436" s="57"/>
      <c r="Z436" s="57"/>
      <c r="AA436" s="57"/>
      <c r="AB436" s="37"/>
    </row>
    <row r="437" spans="1:30" ht="90.6" customHeight="1" x14ac:dyDescent="0.2">
      <c r="A437" s="184"/>
      <c r="B437" s="169"/>
      <c r="C437" s="169"/>
      <c r="D437" s="169" t="s">
        <v>382</v>
      </c>
      <c r="E437" s="169" t="s">
        <v>383</v>
      </c>
      <c r="F437" s="8" t="s">
        <v>656</v>
      </c>
      <c r="G437" s="106">
        <v>129281</v>
      </c>
      <c r="H437" s="56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  <c r="V437" s="57"/>
      <c r="W437" s="57"/>
      <c r="X437" s="57"/>
      <c r="Y437" s="57"/>
      <c r="Z437" s="57"/>
      <c r="AA437" s="57"/>
      <c r="AB437" s="37"/>
    </row>
    <row r="438" spans="1:30" ht="90.75" customHeight="1" x14ac:dyDescent="0.2">
      <c r="A438" s="184"/>
      <c r="B438" s="169"/>
      <c r="C438" s="169"/>
      <c r="D438" s="169"/>
      <c r="E438" s="169"/>
      <c r="F438" s="8" t="s">
        <v>655</v>
      </c>
      <c r="G438" s="106">
        <v>129281</v>
      </c>
      <c r="H438" s="56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  <c r="V438" s="57"/>
      <c r="W438" s="57"/>
      <c r="X438" s="57"/>
      <c r="Y438" s="57"/>
      <c r="Z438" s="57"/>
      <c r="AA438" s="57"/>
      <c r="AB438" s="37"/>
    </row>
    <row r="439" spans="1:30" ht="15.75" x14ac:dyDescent="0.2">
      <c r="A439" s="184"/>
      <c r="B439" s="169"/>
      <c r="C439" s="169"/>
      <c r="D439" s="169" t="s">
        <v>384</v>
      </c>
      <c r="E439" s="169" t="s">
        <v>385</v>
      </c>
      <c r="F439" s="169" t="s">
        <v>654</v>
      </c>
      <c r="G439" s="173">
        <v>129281</v>
      </c>
      <c r="H439" s="182"/>
      <c r="I439" s="170"/>
      <c r="J439" s="57"/>
      <c r="K439" s="170"/>
      <c r="L439" s="57"/>
      <c r="M439" s="170"/>
      <c r="N439" s="57"/>
      <c r="O439" s="170"/>
      <c r="P439" s="57"/>
      <c r="Q439" s="170"/>
      <c r="R439" s="57"/>
      <c r="S439" s="170"/>
      <c r="T439" s="57"/>
      <c r="U439" s="170"/>
      <c r="V439" s="57"/>
      <c r="W439" s="170"/>
      <c r="X439" s="57"/>
      <c r="Y439" s="170"/>
      <c r="Z439" s="170"/>
      <c r="AA439" s="57"/>
      <c r="AB439" s="163"/>
    </row>
    <row r="440" spans="1:30" ht="38.25" customHeight="1" x14ac:dyDescent="0.2">
      <c r="A440" s="171"/>
      <c r="B440" s="169"/>
      <c r="C440" s="169"/>
      <c r="D440" s="169"/>
      <c r="E440" s="169"/>
      <c r="F440" s="169"/>
      <c r="G440" s="174"/>
      <c r="H440" s="171"/>
      <c r="I440" s="171"/>
      <c r="J440" s="57"/>
      <c r="K440" s="171"/>
      <c r="L440" s="57"/>
      <c r="M440" s="171"/>
      <c r="N440" s="57"/>
      <c r="O440" s="171"/>
      <c r="P440" s="57"/>
      <c r="Q440" s="171"/>
      <c r="R440" s="57"/>
      <c r="S440" s="171"/>
      <c r="T440" s="57"/>
      <c r="U440" s="171"/>
      <c r="V440" s="57"/>
      <c r="W440" s="171"/>
      <c r="X440" s="57"/>
      <c r="Y440" s="171"/>
      <c r="Z440" s="171"/>
      <c r="AA440" s="57"/>
      <c r="AB440" s="164"/>
    </row>
    <row r="441" spans="1:30" s="9" customFormat="1" ht="141.6" customHeight="1" x14ac:dyDescent="0.2">
      <c r="A441" s="94">
        <v>44</v>
      </c>
      <c r="B441" s="97" t="s">
        <v>761</v>
      </c>
      <c r="C441" s="150" t="s">
        <v>760</v>
      </c>
      <c r="D441" s="97" t="s">
        <v>623</v>
      </c>
      <c r="E441" s="97" t="s">
        <v>723</v>
      </c>
      <c r="F441" s="97" t="s">
        <v>624</v>
      </c>
      <c r="G441" s="112">
        <v>192560</v>
      </c>
      <c r="H441" s="57">
        <v>60</v>
      </c>
      <c r="I441" s="57"/>
      <c r="J441" s="57"/>
      <c r="K441" s="57"/>
      <c r="L441" s="57"/>
      <c r="M441" s="57">
        <v>60</v>
      </c>
      <c r="N441" s="57"/>
      <c r="O441" s="57"/>
      <c r="P441" s="57"/>
      <c r="Q441" s="57"/>
      <c r="R441" s="57"/>
      <c r="S441" s="57"/>
      <c r="T441" s="57"/>
      <c r="U441" s="57"/>
      <c r="V441" s="57"/>
      <c r="W441" s="57"/>
      <c r="X441" s="57"/>
      <c r="Y441" s="57"/>
      <c r="Z441" s="57"/>
      <c r="AA441" s="57"/>
      <c r="AB441" s="155"/>
    </row>
    <row r="442" spans="1:30" ht="39.6" customHeight="1" x14ac:dyDescent="0.2">
      <c r="A442" s="58"/>
      <c r="B442" s="48"/>
      <c r="C442" s="48"/>
      <c r="D442" s="48"/>
      <c r="E442" s="48"/>
      <c r="F442" s="48"/>
      <c r="G442" s="116">
        <v>135093</v>
      </c>
      <c r="H442" s="52">
        <v>370</v>
      </c>
      <c r="I442" s="20"/>
      <c r="J442" s="20"/>
      <c r="K442" s="20"/>
      <c r="L442" s="20"/>
      <c r="M442" s="20">
        <v>250</v>
      </c>
      <c r="N442" s="20"/>
      <c r="O442" s="20"/>
      <c r="P442" s="57"/>
      <c r="Q442" s="20">
        <v>120</v>
      </c>
      <c r="R442" s="57"/>
      <c r="S442" s="20"/>
      <c r="T442" s="20"/>
      <c r="U442" s="20"/>
      <c r="V442" s="20"/>
      <c r="W442" s="20"/>
      <c r="X442" s="20"/>
      <c r="Y442" s="20"/>
      <c r="Z442" s="20"/>
      <c r="AA442" s="20"/>
      <c r="AB442" s="156"/>
      <c r="AC442" s="46"/>
      <c r="AD442" s="46"/>
    </row>
    <row r="443" spans="1:30" ht="44.25" customHeight="1" x14ac:dyDescent="0.2">
      <c r="A443" s="169">
        <v>46</v>
      </c>
      <c r="B443" s="169" t="s">
        <v>762</v>
      </c>
      <c r="C443" s="169" t="s">
        <v>386</v>
      </c>
      <c r="D443" s="8" t="s">
        <v>387</v>
      </c>
      <c r="E443" s="8" t="s">
        <v>388</v>
      </c>
      <c r="F443" s="169" t="s">
        <v>653</v>
      </c>
      <c r="G443" s="173">
        <v>135093</v>
      </c>
      <c r="H443" s="14"/>
      <c r="I443" s="57"/>
      <c r="J443" s="57"/>
      <c r="K443" s="57"/>
      <c r="L443" s="57"/>
      <c r="M443" s="14"/>
      <c r="N443" s="57"/>
      <c r="O443" s="57"/>
      <c r="P443" s="2"/>
      <c r="Q443" s="14"/>
      <c r="R443" s="2"/>
      <c r="S443" s="57"/>
      <c r="T443" s="57"/>
      <c r="U443" s="57"/>
      <c r="V443" s="57"/>
      <c r="W443" s="57"/>
      <c r="X443" s="57"/>
      <c r="Y443" s="57"/>
      <c r="Z443" s="57"/>
      <c r="AA443" s="2"/>
      <c r="AB443" s="37"/>
    </row>
    <row r="444" spans="1:30" ht="65.25" customHeight="1" x14ac:dyDescent="0.2">
      <c r="A444" s="169"/>
      <c r="B444" s="169"/>
      <c r="C444" s="169"/>
      <c r="D444" s="8" t="s">
        <v>389</v>
      </c>
      <c r="E444" s="8" t="s">
        <v>390</v>
      </c>
      <c r="F444" s="169"/>
      <c r="G444" s="174"/>
      <c r="H444" s="6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  <c r="W444" s="57"/>
      <c r="X444" s="57"/>
      <c r="Y444" s="57"/>
      <c r="Z444" s="57"/>
      <c r="AA444" s="57"/>
      <c r="AB444" s="37"/>
    </row>
    <row r="445" spans="1:30" s="69" customFormat="1" ht="33.6" customHeight="1" x14ac:dyDescent="0.2">
      <c r="A445" s="177" t="s">
        <v>391</v>
      </c>
      <c r="B445" s="177"/>
      <c r="C445" s="177"/>
      <c r="D445" s="177"/>
      <c r="E445" s="177"/>
      <c r="F445" s="177"/>
      <c r="G445" s="87"/>
      <c r="H445" s="70">
        <f>SUM(I445:AA445)</f>
        <v>45</v>
      </c>
      <c r="I445" s="70">
        <f t="shared" ref="I445:X445" si="26">SUM(I446:I456)</f>
        <v>0</v>
      </c>
      <c r="J445" s="70">
        <f t="shared" si="26"/>
        <v>0</v>
      </c>
      <c r="K445" s="70">
        <f t="shared" si="26"/>
        <v>0</v>
      </c>
      <c r="L445" s="70">
        <f t="shared" si="26"/>
        <v>0</v>
      </c>
      <c r="M445" s="70">
        <f t="shared" si="26"/>
        <v>15</v>
      </c>
      <c r="N445" s="70">
        <f t="shared" si="26"/>
        <v>0</v>
      </c>
      <c r="O445" s="70">
        <f t="shared" si="26"/>
        <v>0</v>
      </c>
      <c r="P445" s="70">
        <f t="shared" si="26"/>
        <v>0</v>
      </c>
      <c r="Q445" s="70">
        <f t="shared" si="26"/>
        <v>30</v>
      </c>
      <c r="R445" s="70">
        <f t="shared" si="26"/>
        <v>0</v>
      </c>
      <c r="S445" s="70">
        <f t="shared" si="26"/>
        <v>0</v>
      </c>
      <c r="T445" s="70">
        <f t="shared" si="26"/>
        <v>0</v>
      </c>
      <c r="U445" s="70">
        <f t="shared" si="26"/>
        <v>0</v>
      </c>
      <c r="V445" s="70">
        <f t="shared" si="26"/>
        <v>0</v>
      </c>
      <c r="W445" s="70">
        <f t="shared" si="26"/>
        <v>0</v>
      </c>
      <c r="X445" s="70">
        <f t="shared" si="26"/>
        <v>0</v>
      </c>
      <c r="Y445" s="70"/>
      <c r="Z445" s="70">
        <f>SUM(Z446:Z456)</f>
        <v>0</v>
      </c>
      <c r="AA445" s="70">
        <f>SUM(AA446:AA456)</f>
        <v>0</v>
      </c>
      <c r="AB445" s="157"/>
    </row>
    <row r="446" spans="1:30" s="41" customFormat="1" ht="52.9" customHeight="1" x14ac:dyDescent="0.2">
      <c r="A446" s="180">
        <v>48</v>
      </c>
      <c r="B446" s="74"/>
      <c r="C446" s="74"/>
      <c r="D446" s="74"/>
      <c r="E446" s="74"/>
      <c r="F446" s="55"/>
      <c r="G446" s="59">
        <v>87512</v>
      </c>
      <c r="H446" s="52">
        <v>15</v>
      </c>
      <c r="I446" s="61"/>
      <c r="J446" s="61"/>
      <c r="K446" s="61"/>
      <c r="L446" s="61"/>
      <c r="M446" s="61"/>
      <c r="N446" s="61"/>
      <c r="O446" s="61"/>
      <c r="P446" s="61"/>
      <c r="Q446" s="20">
        <v>15</v>
      </c>
      <c r="R446" s="61"/>
      <c r="S446" s="61"/>
      <c r="T446" s="61"/>
      <c r="U446" s="61"/>
      <c r="V446" s="61"/>
      <c r="W446" s="61"/>
      <c r="X446" s="61"/>
      <c r="Y446" s="61"/>
      <c r="Z446" s="61"/>
      <c r="AA446" s="61"/>
      <c r="AB446" s="154"/>
    </row>
    <row r="447" spans="1:30" ht="30" customHeight="1" x14ac:dyDescent="0.2">
      <c r="A447" s="180"/>
      <c r="B447" s="175" t="s">
        <v>763</v>
      </c>
      <c r="C447" s="175" t="s">
        <v>392</v>
      </c>
      <c r="D447" s="175" t="s">
        <v>625</v>
      </c>
      <c r="E447" s="175" t="s">
        <v>626</v>
      </c>
      <c r="F447" s="36" t="s">
        <v>393</v>
      </c>
      <c r="G447" s="106">
        <v>87512</v>
      </c>
      <c r="H447" s="14"/>
      <c r="I447" s="57"/>
      <c r="J447" s="57"/>
      <c r="K447" s="57"/>
      <c r="L447" s="57"/>
      <c r="M447" s="57"/>
      <c r="N447" s="57"/>
      <c r="O447" s="57"/>
      <c r="P447" s="2"/>
      <c r="Q447" s="14"/>
      <c r="R447" s="2"/>
      <c r="S447" s="57"/>
      <c r="T447" s="57"/>
      <c r="U447" s="57"/>
      <c r="V447" s="57"/>
      <c r="W447" s="57"/>
      <c r="X447" s="57"/>
      <c r="Y447" s="57"/>
      <c r="Z447" s="57"/>
      <c r="AA447" s="2"/>
      <c r="AB447" s="37"/>
    </row>
    <row r="448" spans="1:30" ht="25.5" x14ac:dyDescent="0.2">
      <c r="A448" s="180"/>
      <c r="B448" s="180"/>
      <c r="C448" s="180"/>
      <c r="D448" s="180"/>
      <c r="E448" s="180"/>
      <c r="F448" s="36" t="s">
        <v>394</v>
      </c>
      <c r="G448" s="106">
        <v>87512</v>
      </c>
      <c r="H448" s="6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  <c r="U448" s="57"/>
      <c r="V448" s="57"/>
      <c r="W448" s="57"/>
      <c r="X448" s="57"/>
      <c r="Y448" s="57"/>
      <c r="Z448" s="57"/>
      <c r="AA448" s="57"/>
      <c r="AB448" s="37"/>
    </row>
    <row r="449" spans="1:205" ht="25.5" x14ac:dyDescent="0.2">
      <c r="A449" s="180"/>
      <c r="B449" s="180"/>
      <c r="C449" s="180"/>
      <c r="D449" s="180"/>
      <c r="E449" s="180"/>
      <c r="F449" s="36" t="s">
        <v>395</v>
      </c>
      <c r="G449" s="106">
        <v>87512</v>
      </c>
      <c r="H449" s="6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  <c r="T449" s="57"/>
      <c r="U449" s="57"/>
      <c r="V449" s="57"/>
      <c r="W449" s="57"/>
      <c r="X449" s="57"/>
      <c r="Y449" s="57"/>
      <c r="Z449" s="57"/>
      <c r="AA449" s="57"/>
      <c r="AB449" s="37"/>
    </row>
    <row r="450" spans="1:205" ht="25.5" x14ac:dyDescent="0.2">
      <c r="A450" s="180"/>
      <c r="B450" s="180"/>
      <c r="C450" s="180"/>
      <c r="D450" s="180"/>
      <c r="E450" s="180"/>
      <c r="F450" s="97" t="s">
        <v>627</v>
      </c>
      <c r="G450" s="106">
        <v>87512</v>
      </c>
      <c r="H450" s="6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/>
      <c r="T450" s="57"/>
      <c r="U450" s="57"/>
      <c r="V450" s="57"/>
      <c r="W450" s="57"/>
      <c r="X450" s="57"/>
      <c r="Y450" s="57"/>
      <c r="Z450" s="57"/>
      <c r="AA450" s="57"/>
      <c r="AB450" s="37"/>
    </row>
    <row r="451" spans="1:205" ht="25.5" x14ac:dyDescent="0.2">
      <c r="A451" s="180"/>
      <c r="B451" s="180"/>
      <c r="C451" s="180"/>
      <c r="D451" s="180"/>
      <c r="E451" s="180"/>
      <c r="F451" s="36" t="s">
        <v>396</v>
      </c>
      <c r="G451" s="106">
        <v>87512</v>
      </c>
      <c r="H451" s="6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  <c r="T451" s="57"/>
      <c r="U451" s="57"/>
      <c r="V451" s="57"/>
      <c r="W451" s="57"/>
      <c r="X451" s="57"/>
      <c r="Y451" s="57"/>
      <c r="Z451" s="57"/>
      <c r="AA451" s="57"/>
      <c r="AB451" s="37"/>
    </row>
    <row r="452" spans="1:205" ht="38.25" x14ac:dyDescent="0.2">
      <c r="A452" s="180"/>
      <c r="B452" s="180"/>
      <c r="C452" s="180"/>
      <c r="D452" s="176"/>
      <c r="E452" s="176"/>
      <c r="F452" s="36" t="s">
        <v>397</v>
      </c>
      <c r="G452" s="106">
        <v>87512</v>
      </c>
      <c r="H452" s="67"/>
      <c r="I452" s="57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  <c r="X452" s="57"/>
      <c r="Y452" s="57"/>
      <c r="Z452" s="57"/>
      <c r="AA452" s="57"/>
      <c r="AB452" s="37"/>
    </row>
    <row r="453" spans="1:205" ht="26.45" customHeight="1" x14ac:dyDescent="0.2">
      <c r="A453" s="180"/>
      <c r="B453" s="180"/>
      <c r="C453" s="180"/>
      <c r="D453" s="175" t="s">
        <v>628</v>
      </c>
      <c r="E453" s="175" t="s">
        <v>629</v>
      </c>
      <c r="F453" s="36" t="s">
        <v>398</v>
      </c>
      <c r="G453" s="106">
        <v>87512</v>
      </c>
      <c r="H453" s="67"/>
      <c r="I453" s="57"/>
      <c r="J453" s="57"/>
      <c r="K453" s="57"/>
      <c r="L453" s="57"/>
      <c r="M453" s="57"/>
      <c r="N453" s="57"/>
      <c r="O453" s="57"/>
      <c r="P453" s="57"/>
      <c r="Q453" s="57"/>
      <c r="R453" s="57"/>
      <c r="S453" s="57"/>
      <c r="T453" s="57"/>
      <c r="U453" s="57"/>
      <c r="V453" s="57"/>
      <c r="W453" s="57"/>
      <c r="X453" s="57"/>
      <c r="Y453" s="57"/>
      <c r="Z453" s="57"/>
      <c r="AA453" s="57"/>
      <c r="AB453" s="37"/>
    </row>
    <row r="454" spans="1:205" ht="34.5" customHeight="1" x14ac:dyDescent="0.2">
      <c r="A454" s="180"/>
      <c r="B454" s="176"/>
      <c r="C454" s="176"/>
      <c r="D454" s="176"/>
      <c r="E454" s="176"/>
      <c r="F454" s="35" t="s">
        <v>399</v>
      </c>
      <c r="G454" s="113">
        <v>87512</v>
      </c>
      <c r="H454" s="71"/>
      <c r="I454" s="72"/>
      <c r="J454" s="72"/>
      <c r="K454" s="72"/>
      <c r="L454" s="72"/>
      <c r="M454" s="72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152"/>
      <c r="AA454" s="72"/>
      <c r="AB454" s="37"/>
    </row>
    <row r="455" spans="1:205" s="37" customFormat="1" ht="84" customHeight="1" x14ac:dyDescent="0.2">
      <c r="A455" s="176"/>
      <c r="B455" s="36" t="s">
        <v>764</v>
      </c>
      <c r="C455" s="36" t="s">
        <v>400</v>
      </c>
      <c r="D455" s="36" t="s">
        <v>429</v>
      </c>
      <c r="E455" s="36" t="s">
        <v>401</v>
      </c>
      <c r="F455" s="36" t="s">
        <v>402</v>
      </c>
      <c r="G455" s="106">
        <v>87512</v>
      </c>
      <c r="H455" s="67">
        <v>10</v>
      </c>
      <c r="I455" s="57"/>
      <c r="J455" s="57"/>
      <c r="K455" s="57"/>
      <c r="L455" s="57"/>
      <c r="M455" s="57">
        <v>10</v>
      </c>
      <c r="N455" s="57"/>
      <c r="O455" s="57"/>
      <c r="P455" s="57"/>
      <c r="Q455" s="57"/>
      <c r="R455" s="57"/>
      <c r="S455" s="57"/>
      <c r="T455" s="57"/>
      <c r="U455" s="57"/>
      <c r="V455" s="57"/>
      <c r="W455" s="57"/>
      <c r="X455" s="57"/>
      <c r="Y455" s="57"/>
      <c r="Z455" s="57"/>
      <c r="AA455" s="57"/>
    </row>
    <row r="456" spans="1:205" s="9" customFormat="1" ht="97.9" customHeight="1" x14ac:dyDescent="0.2">
      <c r="A456" s="96">
        <v>49</v>
      </c>
      <c r="B456" s="96" t="s">
        <v>765</v>
      </c>
      <c r="C456" s="119" t="s">
        <v>448</v>
      </c>
      <c r="D456" s="54" t="s">
        <v>449</v>
      </c>
      <c r="E456" s="107" t="s">
        <v>651</v>
      </c>
      <c r="F456" s="119" t="s">
        <v>652</v>
      </c>
      <c r="G456" s="114">
        <v>128416</v>
      </c>
      <c r="H456" s="115">
        <f>SUM(I456:AA456)</f>
        <v>20</v>
      </c>
      <c r="I456" s="73"/>
      <c r="J456" s="73"/>
      <c r="K456" s="73"/>
      <c r="L456" s="73"/>
      <c r="M456" s="73">
        <v>5</v>
      </c>
      <c r="N456" s="73"/>
      <c r="O456" s="73"/>
      <c r="P456" s="73"/>
      <c r="Q456" s="73">
        <v>15</v>
      </c>
      <c r="R456" s="73"/>
      <c r="S456" s="73"/>
      <c r="T456" s="73"/>
      <c r="U456" s="73"/>
      <c r="V456" s="73"/>
      <c r="W456" s="73"/>
      <c r="X456" s="73"/>
      <c r="Y456" s="73"/>
      <c r="Z456" s="73"/>
      <c r="AA456" s="73"/>
      <c r="AB456" s="155"/>
    </row>
    <row r="457" spans="1:205" s="69" customFormat="1" ht="40.15" customHeight="1" x14ac:dyDescent="0.2">
      <c r="A457" s="177" t="s">
        <v>403</v>
      </c>
      <c r="B457" s="177"/>
      <c r="C457" s="177"/>
      <c r="D457" s="183"/>
      <c r="E457" s="183"/>
      <c r="F457" s="177"/>
      <c r="G457" s="92">
        <v>174111</v>
      </c>
      <c r="H457" s="70">
        <v>20</v>
      </c>
      <c r="I457" s="70">
        <v>10</v>
      </c>
      <c r="J457" s="70">
        <f t="shared" ref="J457:X457" si="27">SUM(J458:J460)</f>
        <v>0</v>
      </c>
      <c r="K457" s="70">
        <f t="shared" si="27"/>
        <v>0</v>
      </c>
      <c r="L457" s="70">
        <f t="shared" si="27"/>
        <v>0</v>
      </c>
      <c r="M457" s="70">
        <f t="shared" si="27"/>
        <v>0</v>
      </c>
      <c r="N457" s="70">
        <f t="shared" si="27"/>
        <v>0</v>
      </c>
      <c r="O457" s="70">
        <f t="shared" si="27"/>
        <v>0</v>
      </c>
      <c r="P457" s="70">
        <f t="shared" si="27"/>
        <v>0</v>
      </c>
      <c r="Q457" s="70">
        <f t="shared" si="27"/>
        <v>0</v>
      </c>
      <c r="R457" s="70">
        <f t="shared" si="27"/>
        <v>0</v>
      </c>
      <c r="S457" s="70">
        <v>10</v>
      </c>
      <c r="T457" s="70">
        <f t="shared" si="27"/>
        <v>0</v>
      </c>
      <c r="U457" s="70">
        <f t="shared" si="27"/>
        <v>0</v>
      </c>
      <c r="V457" s="70">
        <f t="shared" si="27"/>
        <v>0</v>
      </c>
      <c r="W457" s="70">
        <f t="shared" si="27"/>
        <v>0</v>
      </c>
      <c r="X457" s="70">
        <f t="shared" si="27"/>
        <v>0</v>
      </c>
      <c r="Y457" s="70"/>
      <c r="Z457" s="70">
        <f>SUM(Z458:Z460)</f>
        <v>0</v>
      </c>
      <c r="AA457" s="70">
        <f>SUM(AA458:AA460)</f>
        <v>0</v>
      </c>
      <c r="AB457" s="157"/>
    </row>
    <row r="458" spans="1:205" ht="15.6" customHeight="1" x14ac:dyDescent="0.2">
      <c r="A458" s="169">
        <v>51</v>
      </c>
      <c r="B458" s="169" t="s">
        <v>766</v>
      </c>
      <c r="C458" s="169" t="s">
        <v>630</v>
      </c>
      <c r="D458" s="175" t="s">
        <v>631</v>
      </c>
      <c r="E458" s="175" t="s">
        <v>632</v>
      </c>
      <c r="F458" s="175" t="s">
        <v>633</v>
      </c>
      <c r="G458" s="173">
        <v>174111</v>
      </c>
      <c r="H458" s="182"/>
      <c r="I458" s="170"/>
      <c r="J458" s="57"/>
      <c r="K458" s="170"/>
      <c r="L458" s="57"/>
      <c r="M458" s="170"/>
      <c r="N458" s="57"/>
      <c r="O458" s="170"/>
      <c r="P458" s="57"/>
      <c r="Q458" s="170"/>
      <c r="R458" s="57"/>
      <c r="S458" s="170"/>
      <c r="T458" s="57"/>
      <c r="U458" s="170"/>
      <c r="V458" s="57"/>
      <c r="W458" s="170"/>
      <c r="X458" s="57"/>
      <c r="Y458" s="170"/>
      <c r="Z458" s="170"/>
      <c r="AA458" s="57"/>
      <c r="AB458" s="163"/>
    </row>
    <row r="459" spans="1:205" ht="74.45" customHeight="1" x14ac:dyDescent="0.2">
      <c r="A459" s="169"/>
      <c r="B459" s="169"/>
      <c r="C459" s="169"/>
      <c r="D459" s="176"/>
      <c r="E459" s="176"/>
      <c r="F459" s="176"/>
      <c r="G459" s="181"/>
      <c r="H459" s="171"/>
      <c r="I459" s="171"/>
      <c r="J459" s="57"/>
      <c r="K459" s="171"/>
      <c r="L459" s="57"/>
      <c r="M459" s="171"/>
      <c r="N459" s="57"/>
      <c r="O459" s="171"/>
      <c r="P459" s="57"/>
      <c r="Q459" s="171"/>
      <c r="R459" s="57"/>
      <c r="S459" s="171"/>
      <c r="T459" s="57"/>
      <c r="U459" s="171"/>
      <c r="V459" s="57"/>
      <c r="W459" s="171"/>
      <c r="X459" s="57"/>
      <c r="Y459" s="171"/>
      <c r="Z459" s="171"/>
      <c r="AA459" s="57"/>
      <c r="AB459" s="164"/>
    </row>
    <row r="460" spans="1:205" ht="98.45" customHeight="1" x14ac:dyDescent="0.2">
      <c r="A460" s="169"/>
      <c r="B460" s="169"/>
      <c r="C460" s="169"/>
      <c r="D460" s="123" t="s">
        <v>634</v>
      </c>
      <c r="E460" s="123" t="s">
        <v>635</v>
      </c>
      <c r="F460" s="123" t="s">
        <v>650</v>
      </c>
      <c r="G460" s="122">
        <v>174111</v>
      </c>
      <c r="H460" s="124"/>
      <c r="I460" s="121"/>
      <c r="J460" s="121"/>
      <c r="K460" s="121"/>
      <c r="L460" s="121"/>
      <c r="M460" s="121"/>
      <c r="N460" s="121"/>
      <c r="O460" s="121"/>
      <c r="P460" s="121"/>
      <c r="Q460" s="121"/>
      <c r="R460" s="121"/>
      <c r="S460" s="121"/>
      <c r="T460" s="121"/>
      <c r="U460" s="121"/>
      <c r="V460" s="121"/>
      <c r="W460" s="121"/>
      <c r="X460" s="121"/>
      <c r="Y460" s="121"/>
      <c r="Z460" s="152"/>
      <c r="AA460" s="129"/>
      <c r="AB460" s="37"/>
    </row>
    <row r="461" spans="1:205" s="130" customFormat="1" ht="52.9" customHeight="1" x14ac:dyDescent="0.2">
      <c r="A461" s="82"/>
      <c r="B461" s="82"/>
      <c r="C461" s="82"/>
      <c r="D461" s="82"/>
      <c r="E461" s="82"/>
      <c r="F461" s="82" t="s">
        <v>410</v>
      </c>
      <c r="G461" s="82"/>
      <c r="H461" s="83">
        <v>5624</v>
      </c>
      <c r="I461" s="83">
        <v>1968</v>
      </c>
      <c r="J461" s="83" t="e">
        <f>J9+J49+J59+J61+#REF!+J63+J66+J77+J80+J107+J124+J375+J389+#REF!+J408+J411+J425+#REF!+#REF!+J445+#REF!+J457+J421</f>
        <v>#REF!</v>
      </c>
      <c r="K461" s="83">
        <v>600</v>
      </c>
      <c r="L461" s="83" t="e">
        <f>L9+L49+L59+L61+#REF!+L63+L66+L77+L80+L107+L124+L375+L389+#REF!+L408+L411+L425+#REF!+#REF!+L445+#REF!+L457+L421</f>
        <v>#REF!</v>
      </c>
      <c r="M461" s="83">
        <v>530</v>
      </c>
      <c r="N461" s="83" t="e">
        <f>N9+N49+N59+N61+#REF!+N63+N66+N77+N80+N107+N124+N375+N389+#REF!+N408+N411+N425+#REF!+#REF!+N445+#REF!+N457+N421</f>
        <v>#REF!</v>
      </c>
      <c r="O461" s="83">
        <v>689</v>
      </c>
      <c r="P461" s="83" t="e">
        <f>P9+P49+P59+P61+#REF!+P63+P66+P77+P80+P107+P124+P375+P389+#REF!+P408+P411+P425+#REF!+#REF!+P445+#REF!+P457+P421</f>
        <v>#REF!</v>
      </c>
      <c r="Q461" s="83">
        <v>293</v>
      </c>
      <c r="R461" s="83" t="e">
        <f>R9+R49+R59+R61+#REF!+R63+R66+R77+R80+R107+R124+R375+R389+#REF!+R408+R411+R425+#REF!+#REF!+R445+#REF!+R457+R421</f>
        <v>#REF!</v>
      </c>
      <c r="S461" s="83">
        <v>144</v>
      </c>
      <c r="T461" s="83" t="e">
        <f>T9+T49+T59+T61+#REF!+T63+T66+T77+T80+T107+T124+T375+T389+#REF!+T408+T411+T425+#REF!+#REF!+T445+#REF!+T457+T421</f>
        <v>#REF!</v>
      </c>
      <c r="U461" s="83">
        <v>60</v>
      </c>
      <c r="V461" s="83" t="e">
        <f>V9+V49+V59+V61+#REF!+V63+V66+V77+V80+V107+V124+V375+V389+#REF!+V408+V411+V425+#REF!+#REF!+V445+#REF!+V457+V421</f>
        <v>#REF!</v>
      </c>
      <c r="W461" s="83">
        <v>85</v>
      </c>
      <c r="X461" s="83" t="e">
        <f>X9+X49+X59+X61+#REF!+X63+X66+X77+X80+X107+X124+X375+X389+#REF!+X408+X411+X425+#REF!+#REF!+X445+#REF!+X457+X421</f>
        <v>#REF!</v>
      </c>
      <c r="Y461" s="83">
        <v>5</v>
      </c>
      <c r="Z461" s="83">
        <v>670</v>
      </c>
      <c r="AA461" s="83" t="e">
        <f>AA9+AA49+AA59+AA61+#REF!+AA63+AA66+AA77+AA80+AA107+AA124+AA375+AA389+#REF!+AA408+AA411+AA425+#REF!+#REF!+AA445+#REF!+AA457+AA421</f>
        <v>#REF!</v>
      </c>
      <c r="AB461" s="160">
        <v>580</v>
      </c>
    </row>
    <row r="462" spans="1:205" s="5" customFormat="1" ht="84" customHeight="1" x14ac:dyDescent="0.2">
      <c r="A462" s="162" t="s">
        <v>768</v>
      </c>
      <c r="B462" s="127"/>
      <c r="C462" s="127"/>
      <c r="D462" s="127"/>
      <c r="E462" s="127"/>
      <c r="F462" s="127"/>
      <c r="H462" s="127"/>
      <c r="I462" s="127"/>
      <c r="J462" s="127"/>
      <c r="K462" s="127"/>
      <c r="L462" s="127"/>
      <c r="M462" s="127"/>
      <c r="N462" s="127"/>
      <c r="O462" s="127"/>
      <c r="P462" s="127"/>
      <c r="Q462" s="127"/>
      <c r="R462" s="127"/>
      <c r="S462" s="127"/>
      <c r="T462" s="127"/>
      <c r="U462" s="127"/>
      <c r="V462" s="127"/>
      <c r="W462" s="127"/>
      <c r="X462" s="127"/>
      <c r="Y462" s="127"/>
      <c r="Z462" s="127"/>
      <c r="AA462" s="128"/>
    </row>
    <row r="463" spans="1:205" s="5" customFormat="1" x14ac:dyDescent="0.2">
      <c r="A463" s="128"/>
      <c r="B463" s="128"/>
      <c r="C463" s="128"/>
      <c r="D463" s="128"/>
      <c r="E463" s="128"/>
      <c r="F463" s="128"/>
      <c r="G463" s="128"/>
      <c r="H463" s="127"/>
      <c r="I463" s="127"/>
      <c r="J463" s="127"/>
      <c r="K463" s="127"/>
      <c r="L463" s="127"/>
      <c r="M463" s="127"/>
      <c r="N463" s="127"/>
      <c r="O463" s="127"/>
      <c r="P463" s="127"/>
      <c r="Q463" s="127"/>
      <c r="R463" s="127"/>
      <c r="S463" s="127"/>
      <c r="T463" s="127"/>
      <c r="U463" s="127"/>
      <c r="V463" s="127"/>
      <c r="W463" s="127"/>
      <c r="X463" s="127"/>
      <c r="Y463" s="127"/>
      <c r="Z463" s="127"/>
      <c r="AA463" s="128"/>
    </row>
    <row r="464" spans="1:205" ht="45.6" customHeight="1" x14ac:dyDescent="0.2">
      <c r="A464" s="134"/>
      <c r="B464" s="131"/>
      <c r="E464" s="131"/>
      <c r="H464" s="1"/>
      <c r="I464" s="1"/>
      <c r="K464" s="1"/>
      <c r="M464" s="1"/>
      <c r="O464" s="1"/>
      <c r="Q464" s="132"/>
      <c r="R464" s="132"/>
      <c r="S464" s="133"/>
      <c r="T464" s="133"/>
      <c r="U464" s="133"/>
      <c r="V464" s="133"/>
      <c r="W464" s="133"/>
      <c r="X464" s="133"/>
      <c r="Y464" s="133"/>
      <c r="Z464" s="133"/>
      <c r="AA464" s="133"/>
      <c r="AB464" s="133"/>
      <c r="AC464" s="133"/>
      <c r="AD464" s="133"/>
      <c r="AE464" s="133"/>
      <c r="AF464" s="133"/>
      <c r="AG464" s="133"/>
      <c r="AH464" s="133"/>
      <c r="AI464" s="133"/>
      <c r="AJ464" s="133"/>
      <c r="AK464" s="133"/>
      <c r="AL464" s="133"/>
      <c r="AM464" s="133"/>
      <c r="AN464" s="133"/>
      <c r="AO464" s="133"/>
      <c r="AP464" s="133"/>
      <c r="AQ464" s="133"/>
      <c r="AR464" s="133"/>
      <c r="AS464" s="133"/>
      <c r="AT464" s="133"/>
      <c r="AU464" s="133"/>
      <c r="AV464" s="133"/>
      <c r="AW464" s="133"/>
      <c r="AX464" s="133"/>
      <c r="AY464" s="133"/>
      <c r="AZ464" s="133"/>
      <c r="BA464" s="133"/>
      <c r="BB464" s="133"/>
      <c r="BC464" s="133"/>
      <c r="BD464" s="133"/>
      <c r="BE464" s="133"/>
      <c r="BF464" s="133"/>
      <c r="BG464" s="133"/>
      <c r="BH464" s="133"/>
      <c r="BI464" s="133"/>
      <c r="BJ464" s="133"/>
      <c r="BK464" s="133"/>
      <c r="BL464" s="133"/>
      <c r="BM464" s="133"/>
      <c r="BN464" s="133"/>
      <c r="BO464" s="133"/>
      <c r="BP464" s="133"/>
      <c r="BQ464" s="133"/>
      <c r="BR464" s="133"/>
      <c r="BS464" s="133"/>
      <c r="BT464" s="133"/>
      <c r="BU464" s="133"/>
      <c r="BV464" s="133"/>
      <c r="BW464" s="133"/>
      <c r="BX464" s="133"/>
      <c r="BY464" s="133"/>
      <c r="BZ464" s="133"/>
      <c r="CA464" s="133"/>
      <c r="CB464" s="133"/>
      <c r="CC464" s="133"/>
      <c r="CD464" s="133"/>
      <c r="CE464" s="133"/>
      <c r="CF464" s="133"/>
      <c r="CG464" s="133"/>
      <c r="CH464" s="133"/>
      <c r="CI464" s="133"/>
      <c r="CJ464" s="133"/>
      <c r="CK464" s="133"/>
      <c r="CL464" s="133"/>
      <c r="CM464" s="133"/>
      <c r="CN464" s="133"/>
      <c r="CO464" s="133"/>
      <c r="CP464" s="133"/>
      <c r="CQ464" s="133"/>
      <c r="CR464" s="133"/>
      <c r="CS464" s="133"/>
      <c r="CT464" s="133"/>
      <c r="CU464" s="133"/>
      <c r="CV464" s="133"/>
      <c r="CW464" s="133"/>
      <c r="CX464" s="133"/>
      <c r="CY464" s="133"/>
      <c r="CZ464" s="133"/>
      <c r="DA464" s="133"/>
      <c r="DB464" s="133"/>
      <c r="DC464" s="133"/>
      <c r="DD464" s="133"/>
      <c r="DE464" s="133"/>
      <c r="DF464" s="133"/>
      <c r="DG464" s="133"/>
      <c r="DH464" s="133"/>
      <c r="DI464" s="133"/>
      <c r="DJ464" s="133"/>
      <c r="DK464" s="133"/>
      <c r="DL464" s="133"/>
      <c r="DM464" s="133"/>
      <c r="DN464" s="133"/>
      <c r="DO464" s="133"/>
      <c r="DP464" s="133"/>
      <c r="DQ464" s="133"/>
      <c r="DR464" s="133"/>
      <c r="DS464" s="133"/>
      <c r="DT464" s="133"/>
      <c r="DU464" s="133"/>
      <c r="DV464" s="133"/>
      <c r="DW464" s="133"/>
      <c r="DX464" s="133"/>
      <c r="DY464" s="133"/>
      <c r="DZ464" s="133"/>
      <c r="EA464" s="133"/>
      <c r="EB464" s="133"/>
      <c r="EC464" s="133"/>
      <c r="ED464" s="133"/>
      <c r="EE464" s="133"/>
      <c r="EF464" s="133"/>
      <c r="EG464" s="133"/>
      <c r="EH464" s="133"/>
      <c r="EI464" s="133"/>
      <c r="EJ464" s="133"/>
      <c r="EK464" s="133"/>
      <c r="EL464" s="133"/>
      <c r="EM464" s="133"/>
      <c r="EN464" s="133"/>
      <c r="EO464" s="133"/>
      <c r="EP464" s="133"/>
      <c r="EQ464" s="133"/>
      <c r="ER464" s="133"/>
      <c r="ES464" s="133"/>
      <c r="ET464" s="133"/>
      <c r="EU464" s="133"/>
      <c r="EV464" s="133"/>
      <c r="EW464" s="133"/>
      <c r="EX464" s="133"/>
      <c r="EY464" s="133"/>
      <c r="EZ464" s="133"/>
      <c r="FA464" s="133"/>
      <c r="FB464" s="133"/>
      <c r="FC464" s="133"/>
      <c r="FD464" s="133"/>
      <c r="FE464" s="133"/>
      <c r="FF464" s="133"/>
      <c r="FG464" s="133"/>
      <c r="FH464" s="133"/>
      <c r="FI464" s="133"/>
      <c r="FJ464" s="133"/>
      <c r="FK464" s="133"/>
      <c r="FL464" s="133"/>
      <c r="FM464" s="133"/>
      <c r="FN464" s="133"/>
      <c r="FO464" s="133"/>
      <c r="FP464" s="133"/>
      <c r="FQ464" s="133"/>
      <c r="FR464" s="133"/>
      <c r="FS464" s="133"/>
      <c r="FT464" s="133"/>
      <c r="FU464" s="133"/>
      <c r="FV464" s="133"/>
      <c r="FW464" s="133"/>
      <c r="FX464" s="133"/>
      <c r="FY464" s="133"/>
      <c r="FZ464" s="133"/>
      <c r="GA464" s="133"/>
      <c r="GB464" s="133"/>
      <c r="GC464" s="133"/>
      <c r="GD464" s="133"/>
      <c r="GE464" s="133"/>
      <c r="GF464" s="133"/>
      <c r="GG464" s="133"/>
      <c r="GH464" s="133"/>
      <c r="GI464" s="133"/>
      <c r="GJ464" s="133"/>
      <c r="GK464" s="133"/>
      <c r="GL464" s="133"/>
      <c r="GM464" s="133"/>
      <c r="GN464" s="133"/>
      <c r="GO464" s="133"/>
      <c r="GP464" s="133"/>
      <c r="GQ464" s="133"/>
      <c r="GR464" s="133"/>
      <c r="GS464" s="133"/>
      <c r="GT464" s="133"/>
      <c r="GU464" s="133"/>
      <c r="GV464" s="133"/>
      <c r="GW464" s="133"/>
    </row>
    <row r="465" spans="1:27" s="126" customFormat="1" x14ac:dyDescent="0.2">
      <c r="A465" s="127"/>
      <c r="B465" s="127"/>
      <c r="C465" s="127"/>
      <c r="D465" s="127"/>
      <c r="E465" s="127"/>
      <c r="F465" s="127"/>
      <c r="G465" s="127"/>
      <c r="H465" s="127"/>
      <c r="I465" s="127"/>
      <c r="J465" s="127"/>
      <c r="K465" s="127"/>
      <c r="L465" s="127"/>
      <c r="M465" s="127"/>
      <c r="N465" s="127"/>
      <c r="O465" s="127"/>
      <c r="P465" s="127"/>
      <c r="Q465" s="127"/>
      <c r="R465" s="127"/>
      <c r="S465" s="127"/>
      <c r="T465" s="127"/>
      <c r="U465" s="127"/>
      <c r="V465" s="127"/>
      <c r="W465" s="127"/>
      <c r="X465" s="127"/>
      <c r="Y465" s="127"/>
      <c r="Z465" s="127"/>
      <c r="AA465" s="127"/>
    </row>
    <row r="466" spans="1:27" s="126" customFormat="1" x14ac:dyDescent="0.2">
      <c r="A466" s="127"/>
      <c r="B466" s="127"/>
      <c r="C466" s="127"/>
      <c r="D466" s="127"/>
      <c r="E466" s="127"/>
      <c r="F466" s="127"/>
      <c r="G466" s="127"/>
      <c r="H466" s="127"/>
      <c r="I466" s="127"/>
      <c r="J466" s="127"/>
      <c r="K466" s="127"/>
      <c r="L466" s="127"/>
      <c r="M466" s="127"/>
      <c r="N466" s="127"/>
      <c r="O466" s="127"/>
      <c r="P466" s="127"/>
      <c r="Q466" s="127"/>
      <c r="R466" s="127"/>
      <c r="S466" s="127"/>
      <c r="T466" s="127"/>
      <c r="U466" s="127"/>
      <c r="V466" s="127"/>
      <c r="W466" s="127"/>
      <c r="X466" s="127"/>
      <c r="Y466" s="127"/>
      <c r="Z466" s="127"/>
      <c r="AA466" s="127"/>
    </row>
    <row r="467" spans="1:27" s="126" customFormat="1" x14ac:dyDescent="0.2">
      <c r="A467" s="127"/>
      <c r="B467" s="127"/>
      <c r="C467" s="127"/>
      <c r="D467" s="127"/>
      <c r="E467" s="127"/>
      <c r="F467" s="127"/>
      <c r="G467" s="127"/>
      <c r="H467" s="127"/>
      <c r="I467" s="127"/>
      <c r="J467" s="127"/>
      <c r="K467" s="127"/>
      <c r="L467" s="127"/>
      <c r="M467" s="127"/>
      <c r="N467" s="127"/>
      <c r="O467" s="127"/>
      <c r="P467" s="127"/>
      <c r="Q467" s="127"/>
      <c r="R467" s="127"/>
      <c r="S467" s="127"/>
      <c r="T467" s="127"/>
      <c r="U467" s="127"/>
      <c r="V467" s="127"/>
      <c r="W467" s="127"/>
      <c r="X467" s="127"/>
      <c r="Y467" s="127"/>
      <c r="Z467" s="127"/>
      <c r="AA467" s="127"/>
    </row>
    <row r="468" spans="1:27" s="126" customFormat="1" x14ac:dyDescent="0.2">
      <c r="A468" s="127"/>
      <c r="B468" s="127"/>
      <c r="C468" s="127"/>
      <c r="D468" s="127"/>
      <c r="E468" s="127"/>
      <c r="F468" s="127"/>
      <c r="G468" s="127"/>
      <c r="H468" s="127"/>
      <c r="I468" s="127"/>
      <c r="J468" s="127"/>
      <c r="K468" s="127"/>
      <c r="L468" s="127"/>
      <c r="M468" s="127"/>
      <c r="N468" s="127"/>
      <c r="O468" s="127"/>
      <c r="P468" s="127"/>
      <c r="Q468" s="127"/>
      <c r="R468" s="127"/>
      <c r="S468" s="127"/>
      <c r="T468" s="127"/>
      <c r="U468" s="127"/>
      <c r="V468" s="127"/>
      <c r="W468" s="127"/>
      <c r="X468" s="127"/>
      <c r="Y468" s="127"/>
      <c r="Z468" s="127"/>
      <c r="AA468" s="127"/>
    </row>
    <row r="469" spans="1:27" s="126" customFormat="1" x14ac:dyDescent="0.2">
      <c r="A469" s="127"/>
      <c r="B469" s="127"/>
      <c r="C469" s="127"/>
      <c r="D469" s="127"/>
      <c r="E469" s="127"/>
      <c r="F469" s="127"/>
      <c r="G469" s="127"/>
      <c r="H469" s="127"/>
      <c r="I469" s="127"/>
      <c r="J469" s="127"/>
      <c r="K469" s="127"/>
      <c r="L469" s="127"/>
      <c r="M469" s="127"/>
      <c r="N469" s="127"/>
      <c r="O469" s="127"/>
      <c r="P469" s="127"/>
      <c r="Q469" s="127"/>
      <c r="R469" s="127"/>
      <c r="S469" s="127"/>
      <c r="T469" s="127"/>
      <c r="U469" s="127"/>
      <c r="V469" s="127"/>
      <c r="W469" s="127"/>
      <c r="X469" s="127"/>
      <c r="Y469" s="127"/>
      <c r="Z469" s="127"/>
      <c r="AA469" s="127"/>
    </row>
    <row r="470" spans="1:27" s="126" customFormat="1" x14ac:dyDescent="0.2">
      <c r="A470" s="127"/>
      <c r="B470" s="127"/>
      <c r="C470" s="127"/>
      <c r="D470" s="127"/>
      <c r="E470" s="127"/>
      <c r="F470" s="127"/>
      <c r="G470" s="127"/>
      <c r="H470" s="127"/>
      <c r="I470" s="127"/>
      <c r="J470" s="127"/>
      <c r="K470" s="127"/>
      <c r="L470" s="127"/>
      <c r="M470" s="127"/>
      <c r="N470" s="127"/>
      <c r="O470" s="127"/>
      <c r="P470" s="127"/>
      <c r="Q470" s="127"/>
      <c r="R470" s="127"/>
      <c r="S470" s="127"/>
      <c r="T470" s="127"/>
      <c r="U470" s="127"/>
      <c r="V470" s="127"/>
      <c r="W470" s="127"/>
      <c r="X470" s="127"/>
      <c r="Y470" s="127"/>
      <c r="Z470" s="127"/>
      <c r="AA470" s="127"/>
    </row>
    <row r="471" spans="1:27" s="126" customFormat="1" x14ac:dyDescent="0.2">
      <c r="A471" s="127"/>
      <c r="B471" s="127"/>
      <c r="C471" s="127"/>
      <c r="D471" s="127"/>
      <c r="E471" s="127"/>
      <c r="F471" s="127"/>
      <c r="G471" s="127"/>
      <c r="H471" s="127"/>
      <c r="I471" s="127"/>
      <c r="J471" s="127"/>
      <c r="K471" s="127"/>
      <c r="L471" s="127"/>
      <c r="M471" s="127"/>
      <c r="N471" s="127"/>
      <c r="O471" s="127"/>
      <c r="P471" s="127"/>
      <c r="Q471" s="127"/>
      <c r="R471" s="127"/>
      <c r="S471" s="127"/>
      <c r="T471" s="127"/>
      <c r="U471" s="127"/>
      <c r="V471" s="127"/>
      <c r="W471" s="127"/>
      <c r="X471" s="127"/>
      <c r="Y471" s="127"/>
      <c r="Z471" s="127"/>
      <c r="AA471" s="127"/>
    </row>
    <row r="472" spans="1:27" s="126" customFormat="1" x14ac:dyDescent="0.2">
      <c r="A472" s="127"/>
      <c r="B472" s="127"/>
      <c r="C472" s="127"/>
      <c r="D472" s="127"/>
      <c r="E472" s="127"/>
      <c r="F472" s="127"/>
      <c r="G472" s="127"/>
      <c r="H472" s="127"/>
      <c r="I472" s="127"/>
      <c r="J472" s="127"/>
      <c r="K472" s="127"/>
      <c r="L472" s="127"/>
      <c r="M472" s="127"/>
      <c r="N472" s="127"/>
      <c r="O472" s="127"/>
      <c r="P472" s="127"/>
      <c r="Q472" s="127"/>
      <c r="R472" s="127"/>
      <c r="S472" s="127"/>
      <c r="T472" s="127"/>
      <c r="U472" s="127"/>
      <c r="V472" s="127"/>
      <c r="W472" s="127"/>
      <c r="X472" s="127"/>
      <c r="Y472" s="127"/>
      <c r="Z472" s="127"/>
      <c r="AA472" s="127"/>
    </row>
    <row r="473" spans="1:27" s="126" customFormat="1" x14ac:dyDescent="0.2">
      <c r="A473" s="127"/>
      <c r="B473" s="127"/>
      <c r="C473" s="127"/>
      <c r="D473" s="127"/>
      <c r="E473" s="127"/>
      <c r="F473" s="127"/>
      <c r="G473" s="127"/>
      <c r="H473" s="127"/>
      <c r="I473" s="127"/>
      <c r="J473" s="127"/>
      <c r="K473" s="127"/>
      <c r="L473" s="127"/>
      <c r="M473" s="127"/>
      <c r="N473" s="127"/>
      <c r="O473" s="127"/>
      <c r="P473" s="127"/>
      <c r="Q473" s="127"/>
      <c r="R473" s="127"/>
      <c r="S473" s="127"/>
      <c r="T473" s="127"/>
      <c r="U473" s="127"/>
      <c r="V473" s="127"/>
      <c r="W473" s="127"/>
      <c r="X473" s="127"/>
      <c r="Y473" s="127"/>
      <c r="Z473" s="127"/>
      <c r="AA473" s="127"/>
    </row>
    <row r="474" spans="1:27" s="126" customFormat="1" x14ac:dyDescent="0.2">
      <c r="A474" s="127"/>
      <c r="B474" s="127"/>
      <c r="C474" s="127"/>
      <c r="D474" s="127"/>
      <c r="E474" s="127"/>
      <c r="F474" s="127"/>
      <c r="G474" s="127"/>
      <c r="H474" s="127"/>
      <c r="I474" s="127"/>
      <c r="J474" s="127"/>
      <c r="K474" s="127"/>
      <c r="L474" s="127"/>
      <c r="M474" s="127"/>
      <c r="N474" s="127"/>
      <c r="O474" s="127"/>
      <c r="P474" s="127"/>
      <c r="Q474" s="127"/>
      <c r="R474" s="127"/>
      <c r="S474" s="127"/>
      <c r="T474" s="127"/>
      <c r="U474" s="127"/>
      <c r="V474" s="127"/>
      <c r="W474" s="127"/>
      <c r="X474" s="127"/>
      <c r="Y474" s="127"/>
      <c r="Z474" s="127"/>
      <c r="AA474" s="127"/>
    </row>
    <row r="475" spans="1:27" s="126" customFormat="1" x14ac:dyDescent="0.2">
      <c r="A475" s="127"/>
      <c r="B475" s="127"/>
      <c r="C475" s="127"/>
      <c r="D475" s="127"/>
      <c r="E475" s="127"/>
      <c r="F475" s="127"/>
      <c r="G475" s="127"/>
      <c r="H475" s="127"/>
      <c r="I475" s="127"/>
      <c r="J475" s="127"/>
      <c r="K475" s="127"/>
      <c r="L475" s="127"/>
      <c r="M475" s="127"/>
      <c r="N475" s="127"/>
      <c r="O475" s="127"/>
      <c r="P475" s="127"/>
      <c r="Q475" s="127"/>
      <c r="R475" s="127"/>
      <c r="S475" s="127"/>
      <c r="T475" s="127"/>
      <c r="U475" s="127"/>
      <c r="V475" s="127"/>
      <c r="W475" s="127"/>
      <c r="X475" s="127"/>
      <c r="Y475" s="127"/>
      <c r="Z475" s="127"/>
      <c r="AA475" s="127"/>
    </row>
    <row r="476" spans="1:27" s="126" customFormat="1" x14ac:dyDescent="0.2">
      <c r="A476" s="127"/>
      <c r="B476" s="127"/>
      <c r="C476" s="127"/>
      <c r="D476" s="127"/>
      <c r="E476" s="127"/>
      <c r="F476" s="127"/>
      <c r="G476" s="127"/>
      <c r="H476" s="127"/>
      <c r="I476" s="127"/>
      <c r="J476" s="127"/>
      <c r="K476" s="127"/>
      <c r="L476" s="127"/>
      <c r="M476" s="127"/>
      <c r="N476" s="127"/>
      <c r="O476" s="127"/>
      <c r="P476" s="127"/>
      <c r="Q476" s="127"/>
      <c r="R476" s="127"/>
      <c r="S476" s="127"/>
      <c r="T476" s="127"/>
      <c r="U476" s="127"/>
      <c r="V476" s="127"/>
      <c r="W476" s="127"/>
      <c r="X476" s="127"/>
      <c r="Y476" s="127"/>
      <c r="Z476" s="127"/>
      <c r="AA476" s="127"/>
    </row>
    <row r="477" spans="1:27" s="126" customFormat="1" x14ac:dyDescent="0.2">
      <c r="A477" s="127"/>
      <c r="B477" s="127"/>
      <c r="C477" s="127"/>
      <c r="D477" s="127"/>
      <c r="E477" s="127"/>
      <c r="F477" s="127"/>
      <c r="G477" s="127"/>
      <c r="H477" s="127"/>
      <c r="I477" s="127"/>
      <c r="J477" s="127"/>
      <c r="K477" s="127"/>
      <c r="L477" s="127"/>
      <c r="M477" s="127"/>
      <c r="N477" s="127"/>
      <c r="O477" s="127"/>
      <c r="P477" s="127"/>
      <c r="Q477" s="127"/>
      <c r="R477" s="127"/>
      <c r="S477" s="127"/>
      <c r="T477" s="127"/>
      <c r="U477" s="127"/>
      <c r="V477" s="127"/>
      <c r="W477" s="127"/>
      <c r="X477" s="127"/>
      <c r="Y477" s="127"/>
      <c r="Z477" s="127"/>
      <c r="AA477" s="127"/>
    </row>
    <row r="478" spans="1:27" s="126" customFormat="1" x14ac:dyDescent="0.2">
      <c r="A478" s="127"/>
      <c r="B478" s="127"/>
      <c r="C478" s="127"/>
      <c r="D478" s="127"/>
      <c r="E478" s="127"/>
      <c r="F478" s="127"/>
      <c r="G478" s="127"/>
      <c r="H478" s="127"/>
      <c r="I478" s="127"/>
      <c r="J478" s="127"/>
      <c r="K478" s="127"/>
      <c r="L478" s="127"/>
      <c r="M478" s="127"/>
      <c r="N478" s="127"/>
      <c r="O478" s="127"/>
      <c r="P478" s="127"/>
      <c r="Q478" s="127"/>
      <c r="R478" s="127"/>
      <c r="S478" s="127"/>
      <c r="T478" s="127"/>
      <c r="U478" s="127"/>
      <c r="V478" s="127"/>
      <c r="W478" s="127"/>
      <c r="X478" s="127"/>
      <c r="Y478" s="127"/>
      <c r="Z478" s="127"/>
      <c r="AA478" s="127"/>
    </row>
    <row r="479" spans="1:27" s="9" customFormat="1" x14ac:dyDescent="0.2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</row>
    <row r="480" spans="1:27" s="9" customFormat="1" x14ac:dyDescent="0.2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</row>
    <row r="481" spans="1:27" s="9" customFormat="1" x14ac:dyDescent="0.2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</row>
    <row r="482" spans="1:27" s="9" customFormat="1" x14ac:dyDescent="0.2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</row>
    <row r="483" spans="1:27" s="9" customFormat="1" x14ac:dyDescent="0.2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</row>
    <row r="484" spans="1:27" s="9" customFormat="1" x14ac:dyDescent="0.2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</row>
    <row r="485" spans="1:27" s="9" customFormat="1" x14ac:dyDescent="0.2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</row>
    <row r="486" spans="1:27" s="9" customFormat="1" x14ac:dyDescent="0.2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</row>
    <row r="487" spans="1:27" s="9" customFormat="1" x14ac:dyDescent="0.2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</row>
    <row r="488" spans="1:27" s="9" customFormat="1" x14ac:dyDescent="0.2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</row>
    <row r="489" spans="1:27" s="9" customFormat="1" x14ac:dyDescent="0.2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</row>
    <row r="490" spans="1:27" s="9" customFormat="1" x14ac:dyDescent="0.2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</row>
    <row r="491" spans="1:27" s="9" customFormat="1" x14ac:dyDescent="0.2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</row>
    <row r="492" spans="1:27" s="9" customFormat="1" x14ac:dyDescent="0.2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</row>
    <row r="493" spans="1:27" s="9" customFormat="1" x14ac:dyDescent="0.2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</row>
    <row r="494" spans="1:27" s="9" customFormat="1" x14ac:dyDescent="0.2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</row>
    <row r="495" spans="1:27" s="9" customFormat="1" x14ac:dyDescent="0.2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</row>
    <row r="496" spans="1:27" s="9" customFormat="1" x14ac:dyDescent="0.2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</row>
    <row r="497" spans="1:27" s="9" customFormat="1" x14ac:dyDescent="0.2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</row>
    <row r="498" spans="1:27" s="9" customFormat="1" x14ac:dyDescent="0.2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</row>
    <row r="499" spans="1:27" s="9" customFormat="1" x14ac:dyDescent="0.2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</row>
    <row r="500" spans="1:27" s="9" customFormat="1" x14ac:dyDescent="0.2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</row>
    <row r="501" spans="1:27" s="9" customFormat="1" x14ac:dyDescent="0.2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</row>
    <row r="502" spans="1:27" s="9" customFormat="1" x14ac:dyDescent="0.2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</row>
    <row r="503" spans="1:27" s="9" customFormat="1" x14ac:dyDescent="0.2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</row>
    <row r="504" spans="1:27" s="9" customFormat="1" x14ac:dyDescent="0.2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</row>
    <row r="505" spans="1:27" s="9" customFormat="1" x14ac:dyDescent="0.2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</row>
    <row r="506" spans="1:27" s="9" customFormat="1" x14ac:dyDescent="0.2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</row>
    <row r="507" spans="1:27" s="9" customFormat="1" x14ac:dyDescent="0.2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</row>
    <row r="508" spans="1:27" s="9" customFormat="1" x14ac:dyDescent="0.2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</row>
    <row r="509" spans="1:27" s="9" customFormat="1" x14ac:dyDescent="0.2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</row>
    <row r="510" spans="1:27" s="9" customFormat="1" x14ac:dyDescent="0.2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</row>
    <row r="511" spans="1:27" s="9" customFormat="1" x14ac:dyDescent="0.2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</row>
    <row r="512" spans="1:27" s="9" customFormat="1" x14ac:dyDescent="0.2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</row>
    <row r="513" spans="1:27" s="9" customFormat="1" x14ac:dyDescent="0.2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</row>
    <row r="514" spans="1:27" s="9" customFormat="1" x14ac:dyDescent="0.2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</row>
    <row r="515" spans="1:27" s="9" customFormat="1" x14ac:dyDescent="0.2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</row>
    <row r="516" spans="1:27" s="9" customFormat="1" x14ac:dyDescent="0.2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</row>
    <row r="517" spans="1:27" s="9" customFormat="1" x14ac:dyDescent="0.2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</row>
    <row r="518" spans="1:27" s="9" customFormat="1" x14ac:dyDescent="0.2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</row>
    <row r="519" spans="1:27" s="9" customFormat="1" x14ac:dyDescent="0.2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</row>
    <row r="520" spans="1:27" s="9" customFormat="1" x14ac:dyDescent="0.2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</row>
    <row r="521" spans="1:27" s="9" customFormat="1" x14ac:dyDescent="0.2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</row>
    <row r="522" spans="1:27" s="9" customFormat="1" x14ac:dyDescent="0.2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</row>
    <row r="523" spans="1:27" s="9" customFormat="1" x14ac:dyDescent="0.2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</row>
    <row r="524" spans="1:27" s="9" customFormat="1" x14ac:dyDescent="0.2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</row>
    <row r="525" spans="1:27" s="9" customFormat="1" x14ac:dyDescent="0.2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</row>
    <row r="526" spans="1:27" s="9" customFormat="1" x14ac:dyDescent="0.2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</row>
    <row r="527" spans="1:27" s="9" customFormat="1" x14ac:dyDescent="0.2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</row>
    <row r="528" spans="1:27" s="9" customFormat="1" x14ac:dyDescent="0.2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</row>
    <row r="529" spans="1:27" s="9" customFormat="1" x14ac:dyDescent="0.2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</row>
    <row r="530" spans="1:27" s="9" customFormat="1" x14ac:dyDescent="0.2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</row>
    <row r="531" spans="1:27" s="9" customFormat="1" x14ac:dyDescent="0.2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</row>
    <row r="532" spans="1:27" s="9" customFormat="1" x14ac:dyDescent="0.2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</row>
    <row r="533" spans="1:27" s="9" customFormat="1" x14ac:dyDescent="0.2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</row>
    <row r="534" spans="1:27" s="9" customFormat="1" x14ac:dyDescent="0.2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</row>
    <row r="535" spans="1:27" s="9" customFormat="1" x14ac:dyDescent="0.2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</row>
    <row r="536" spans="1:27" s="9" customFormat="1" x14ac:dyDescent="0.2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</row>
    <row r="537" spans="1:27" s="9" customFormat="1" x14ac:dyDescent="0.2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</row>
    <row r="538" spans="1:27" s="9" customFormat="1" x14ac:dyDescent="0.2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</row>
    <row r="539" spans="1:27" s="9" customFormat="1" x14ac:dyDescent="0.2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</row>
    <row r="540" spans="1:27" s="9" customFormat="1" x14ac:dyDescent="0.2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</row>
    <row r="541" spans="1:27" s="9" customFormat="1" x14ac:dyDescent="0.2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</row>
    <row r="542" spans="1:27" s="9" customFormat="1" x14ac:dyDescent="0.2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</row>
    <row r="543" spans="1:27" s="9" customFormat="1" x14ac:dyDescent="0.2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</row>
    <row r="544" spans="1:27" s="9" customFormat="1" x14ac:dyDescent="0.2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</row>
    <row r="545" spans="1:27" s="9" customFormat="1" x14ac:dyDescent="0.2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</row>
    <row r="546" spans="1:27" s="9" customFormat="1" x14ac:dyDescent="0.2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</row>
    <row r="547" spans="1:27" s="9" customFormat="1" x14ac:dyDescent="0.2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</row>
    <row r="548" spans="1:27" s="9" customFormat="1" x14ac:dyDescent="0.2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</row>
    <row r="549" spans="1:27" s="9" customFormat="1" x14ac:dyDescent="0.2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</row>
    <row r="550" spans="1:27" s="9" customFormat="1" x14ac:dyDescent="0.2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</row>
    <row r="551" spans="1:27" s="9" customFormat="1" x14ac:dyDescent="0.2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</row>
    <row r="552" spans="1:27" s="9" customFormat="1" x14ac:dyDescent="0.2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</row>
    <row r="553" spans="1:27" s="9" customFormat="1" x14ac:dyDescent="0.2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</row>
    <row r="554" spans="1:27" s="9" customFormat="1" x14ac:dyDescent="0.2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</row>
    <row r="555" spans="1:27" s="9" customFormat="1" x14ac:dyDescent="0.2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</row>
    <row r="556" spans="1:27" s="9" customFormat="1" x14ac:dyDescent="0.2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</row>
    <row r="557" spans="1:27" s="9" customFormat="1" x14ac:dyDescent="0.2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</row>
    <row r="558" spans="1:27" s="9" customFormat="1" x14ac:dyDescent="0.2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</row>
    <row r="559" spans="1:27" s="9" customFormat="1" x14ac:dyDescent="0.2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</row>
    <row r="560" spans="1:27" s="9" customFormat="1" x14ac:dyDescent="0.2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</row>
    <row r="561" spans="1:27" s="9" customFormat="1" x14ac:dyDescent="0.2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</row>
    <row r="562" spans="1:27" s="9" customFormat="1" x14ac:dyDescent="0.2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</row>
    <row r="563" spans="1:27" s="9" customFormat="1" x14ac:dyDescent="0.2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</row>
    <row r="564" spans="1:27" s="9" customFormat="1" x14ac:dyDescent="0.2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</row>
    <row r="565" spans="1:27" s="9" customFormat="1" x14ac:dyDescent="0.2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</row>
    <row r="566" spans="1:27" s="9" customFormat="1" x14ac:dyDescent="0.2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</row>
    <row r="567" spans="1:27" s="9" customFormat="1" x14ac:dyDescent="0.2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</row>
    <row r="568" spans="1:27" s="9" customFormat="1" x14ac:dyDescent="0.2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</row>
    <row r="569" spans="1:27" s="9" customFormat="1" x14ac:dyDescent="0.2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</row>
    <row r="570" spans="1:27" s="9" customFormat="1" x14ac:dyDescent="0.2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</row>
    <row r="571" spans="1:27" s="9" customFormat="1" x14ac:dyDescent="0.2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</row>
    <row r="572" spans="1:27" s="9" customFormat="1" x14ac:dyDescent="0.2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</row>
    <row r="573" spans="1:27" s="9" customFormat="1" x14ac:dyDescent="0.2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</row>
    <row r="574" spans="1:27" s="9" customFormat="1" x14ac:dyDescent="0.2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</row>
    <row r="575" spans="1:27" s="9" customFormat="1" x14ac:dyDescent="0.2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</row>
    <row r="576" spans="1:27" s="9" customFormat="1" x14ac:dyDescent="0.2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</row>
    <row r="577" spans="1:27" s="9" customFormat="1" x14ac:dyDescent="0.2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</row>
    <row r="578" spans="1:27" s="9" customFormat="1" x14ac:dyDescent="0.2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</row>
    <row r="579" spans="1:27" s="9" customFormat="1" x14ac:dyDescent="0.2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</row>
    <row r="580" spans="1:27" s="9" customFormat="1" x14ac:dyDescent="0.2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</row>
    <row r="581" spans="1:27" s="9" customFormat="1" x14ac:dyDescent="0.2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</row>
    <row r="582" spans="1:27" s="9" customFormat="1" x14ac:dyDescent="0.2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</row>
    <row r="583" spans="1:27" s="9" customFormat="1" x14ac:dyDescent="0.2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</row>
    <row r="584" spans="1:27" s="9" customFormat="1" x14ac:dyDescent="0.2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</row>
    <row r="585" spans="1:27" s="9" customFormat="1" x14ac:dyDescent="0.2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</row>
    <row r="586" spans="1:27" s="9" customFormat="1" x14ac:dyDescent="0.2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</row>
    <row r="587" spans="1:27" s="9" customFormat="1" x14ac:dyDescent="0.2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</row>
    <row r="588" spans="1:27" s="9" customFormat="1" x14ac:dyDescent="0.2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</row>
    <row r="589" spans="1:27" s="9" customFormat="1" x14ac:dyDescent="0.2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</row>
    <row r="590" spans="1:27" s="9" customFormat="1" x14ac:dyDescent="0.2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</row>
    <row r="591" spans="1:27" s="9" customFormat="1" x14ac:dyDescent="0.2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</row>
    <row r="592" spans="1:27" s="9" customFormat="1" x14ac:dyDescent="0.2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</row>
    <row r="593" spans="1:27" s="9" customFormat="1" x14ac:dyDescent="0.2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</row>
    <row r="594" spans="1:27" s="9" customFormat="1" x14ac:dyDescent="0.2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</row>
    <row r="595" spans="1:27" s="9" customFormat="1" x14ac:dyDescent="0.2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</row>
    <row r="596" spans="1:27" s="9" customFormat="1" x14ac:dyDescent="0.2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</row>
    <row r="597" spans="1:27" s="9" customFormat="1" x14ac:dyDescent="0.2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</row>
    <row r="598" spans="1:27" s="9" customFormat="1" x14ac:dyDescent="0.2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</row>
    <row r="599" spans="1:27" s="9" customFormat="1" x14ac:dyDescent="0.2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</row>
    <row r="600" spans="1:27" s="9" customFormat="1" x14ac:dyDescent="0.2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</row>
    <row r="601" spans="1:27" s="9" customFormat="1" x14ac:dyDescent="0.2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</row>
    <row r="602" spans="1:27" s="9" customFormat="1" x14ac:dyDescent="0.2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</row>
    <row r="603" spans="1:27" s="9" customFormat="1" x14ac:dyDescent="0.2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</row>
    <row r="604" spans="1:27" s="9" customFormat="1" x14ac:dyDescent="0.2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</row>
    <row r="605" spans="1:27" s="9" customFormat="1" x14ac:dyDescent="0.2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</row>
    <row r="606" spans="1:27" s="9" customFormat="1" x14ac:dyDescent="0.2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</row>
    <row r="607" spans="1:27" s="9" customFormat="1" x14ac:dyDescent="0.2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</row>
    <row r="608" spans="1:27" s="9" customFormat="1" x14ac:dyDescent="0.2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</row>
    <row r="609" spans="1:27" s="9" customFormat="1" x14ac:dyDescent="0.2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</row>
    <row r="610" spans="1:27" s="9" customFormat="1" x14ac:dyDescent="0.2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</row>
    <row r="611" spans="1:27" s="9" customFormat="1" x14ac:dyDescent="0.2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</row>
    <row r="612" spans="1:27" s="9" customFormat="1" x14ac:dyDescent="0.2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</row>
    <row r="613" spans="1:27" s="9" customFormat="1" x14ac:dyDescent="0.2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</row>
    <row r="614" spans="1:27" s="9" customFormat="1" x14ac:dyDescent="0.2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</row>
    <row r="615" spans="1:27" s="9" customFormat="1" x14ac:dyDescent="0.2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</row>
    <row r="616" spans="1:27" s="9" customFormat="1" x14ac:dyDescent="0.2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</row>
    <row r="617" spans="1:27" s="9" customFormat="1" x14ac:dyDescent="0.2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</row>
    <row r="618" spans="1:27" s="9" customFormat="1" x14ac:dyDescent="0.2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</row>
    <row r="619" spans="1:27" s="9" customFormat="1" x14ac:dyDescent="0.2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</row>
    <row r="620" spans="1:27" s="9" customFormat="1" x14ac:dyDescent="0.2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</row>
    <row r="621" spans="1:27" s="9" customFormat="1" x14ac:dyDescent="0.2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</row>
    <row r="622" spans="1:27" s="9" customFormat="1" x14ac:dyDescent="0.2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</row>
    <row r="623" spans="1:27" s="9" customFormat="1" x14ac:dyDescent="0.2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</row>
  </sheetData>
  <mergeCells count="277">
    <mergeCell ref="E116:E123"/>
    <mergeCell ref="E290:E298"/>
    <mergeCell ref="E328:E331"/>
    <mergeCell ref="E299:E309"/>
    <mergeCell ref="D311:D322"/>
    <mergeCell ref="A5:Q5"/>
    <mergeCell ref="S3:Z5"/>
    <mergeCell ref="G373:G374"/>
    <mergeCell ref="H373:H374"/>
    <mergeCell ref="M373:M374"/>
    <mergeCell ref="O373:O374"/>
    <mergeCell ref="Q373:Q374"/>
    <mergeCell ref="S373:S374"/>
    <mergeCell ref="U373:U374"/>
    <mergeCell ref="W373:W374"/>
    <mergeCell ref="Y373:Y374"/>
    <mergeCell ref="Z373:Z374"/>
    <mergeCell ref="I373:I374"/>
    <mergeCell ref="K373:K374"/>
    <mergeCell ref="A9:F9"/>
    <mergeCell ref="H7:H8"/>
    <mergeCell ref="A49:F49"/>
    <mergeCell ref="E11:E18"/>
    <mergeCell ref="E37:E39"/>
    <mergeCell ref="W439:W440"/>
    <mergeCell ref="Y439:Y440"/>
    <mergeCell ref="Z439:Z440"/>
    <mergeCell ref="H439:H440"/>
    <mergeCell ref="I439:I440"/>
    <mergeCell ref="K439:K440"/>
    <mergeCell ref="M439:M440"/>
    <mergeCell ref="O439:O440"/>
    <mergeCell ref="Q439:Q440"/>
    <mergeCell ref="S439:S440"/>
    <mergeCell ref="U439:U440"/>
    <mergeCell ref="G439:G440"/>
    <mergeCell ref="A427:A440"/>
    <mergeCell ref="A43:A48"/>
    <mergeCell ref="B43:B48"/>
    <mergeCell ref="C43:C48"/>
    <mergeCell ref="D43:D48"/>
    <mergeCell ref="E43:E48"/>
    <mergeCell ref="D247:D267"/>
    <mergeCell ref="B68:B73"/>
    <mergeCell ref="C68:C73"/>
    <mergeCell ref="C82:C94"/>
    <mergeCell ref="D82:D84"/>
    <mergeCell ref="E82:E84"/>
    <mergeCell ref="D85:D87"/>
    <mergeCell ref="E85:E87"/>
    <mergeCell ref="D88:D90"/>
    <mergeCell ref="E88:E90"/>
    <mergeCell ref="D91:D92"/>
    <mergeCell ref="E91:E92"/>
    <mergeCell ref="E93:E94"/>
    <mergeCell ref="C75:C76"/>
    <mergeCell ref="A80:F80"/>
    <mergeCell ref="B82:B94"/>
    <mergeCell ref="B96:B97"/>
    <mergeCell ref="B20:B26"/>
    <mergeCell ref="C20:C26"/>
    <mergeCell ref="D20:D26"/>
    <mergeCell ref="E20:E26"/>
    <mergeCell ref="A59:F59"/>
    <mergeCell ref="A61:F61"/>
    <mergeCell ref="D93:D94"/>
    <mergeCell ref="B11:B18"/>
    <mergeCell ref="C11:C18"/>
    <mergeCell ref="D11:D18"/>
    <mergeCell ref="A11:A41"/>
    <mergeCell ref="A50:A57"/>
    <mergeCell ref="B28:B41"/>
    <mergeCell ref="C28:C41"/>
    <mergeCell ref="D28:D41"/>
    <mergeCell ref="E51:E55"/>
    <mergeCell ref="A63:F63"/>
    <mergeCell ref="C64:C65"/>
    <mergeCell ref="B64:B65"/>
    <mergeCell ref="B51:B57"/>
    <mergeCell ref="C51:C57"/>
    <mergeCell ref="D51:D55"/>
    <mergeCell ref="D64:D65"/>
    <mergeCell ref="E96:E97"/>
    <mergeCell ref="A109:A114"/>
    <mergeCell ref="B109:B114"/>
    <mergeCell ref="C109:C114"/>
    <mergeCell ref="D109:D114"/>
    <mergeCell ref="E109:E114"/>
    <mergeCell ref="A68:A76"/>
    <mergeCell ref="A82:A103"/>
    <mergeCell ref="A64:A65"/>
    <mergeCell ref="B75:B76"/>
    <mergeCell ref="C96:C97"/>
    <mergeCell ref="D96:D97"/>
    <mergeCell ref="A66:F66"/>
    <mergeCell ref="E64:E65"/>
    <mergeCell ref="B100:B102"/>
    <mergeCell ref="C100:C102"/>
    <mergeCell ref="D101:D102"/>
    <mergeCell ref="E101:E102"/>
    <mergeCell ref="A107:F107"/>
    <mergeCell ref="D221:D225"/>
    <mergeCell ref="E222:E223"/>
    <mergeCell ref="D194:D203"/>
    <mergeCell ref="F187:F189"/>
    <mergeCell ref="E159:E161"/>
    <mergeCell ref="E162:E169"/>
    <mergeCell ref="D171:D174"/>
    <mergeCell ref="E171:E174"/>
    <mergeCell ref="D175:D178"/>
    <mergeCell ref="E175:E178"/>
    <mergeCell ref="D153:D170"/>
    <mergeCell ref="E153:E158"/>
    <mergeCell ref="D179:D186"/>
    <mergeCell ref="E179:E186"/>
    <mergeCell ref="D187:D193"/>
    <mergeCell ref="E187:E193"/>
    <mergeCell ref="A116:A123"/>
    <mergeCell ref="B116:B123"/>
    <mergeCell ref="C116:C123"/>
    <mergeCell ref="D116:D123"/>
    <mergeCell ref="D228:D229"/>
    <mergeCell ref="E228:E229"/>
    <mergeCell ref="D230:D231"/>
    <mergeCell ref="D232:D233"/>
    <mergeCell ref="E232:E233"/>
    <mergeCell ref="B126:B245"/>
    <mergeCell ref="A124:F124"/>
    <mergeCell ref="A126:A372"/>
    <mergeCell ref="E240:E245"/>
    <mergeCell ref="D290:D309"/>
    <mergeCell ref="B247:B368"/>
    <mergeCell ref="C247:C368"/>
    <mergeCell ref="E247:E267"/>
    <mergeCell ref="D268:D270"/>
    <mergeCell ref="E268:E270"/>
    <mergeCell ref="D271:D288"/>
    <mergeCell ref="E271:E288"/>
    <mergeCell ref="D353:D354"/>
    <mergeCell ref="D234:D236"/>
    <mergeCell ref="E234:E236"/>
    <mergeCell ref="A408:F408"/>
    <mergeCell ref="B370:B372"/>
    <mergeCell ref="D348:D352"/>
    <mergeCell ref="E348:E352"/>
    <mergeCell ref="E353:E354"/>
    <mergeCell ref="D358:D360"/>
    <mergeCell ref="E359:E360"/>
    <mergeCell ref="D361:D363"/>
    <mergeCell ref="E361:E363"/>
    <mergeCell ref="C370:C372"/>
    <mergeCell ref="D371:D372"/>
    <mergeCell ref="E371:E372"/>
    <mergeCell ref="D364:D365"/>
    <mergeCell ref="D366:D368"/>
    <mergeCell ref="E366:E368"/>
    <mergeCell ref="A377:A383"/>
    <mergeCell ref="B377:B383"/>
    <mergeCell ref="C377:C383"/>
    <mergeCell ref="D377:D380"/>
    <mergeCell ref="E377:E380"/>
    <mergeCell ref="D381:D383"/>
    <mergeCell ref="E381:E383"/>
    <mergeCell ref="A373:A374"/>
    <mergeCell ref="B373:B374"/>
    <mergeCell ref="E385:E386"/>
    <mergeCell ref="C390:C406"/>
    <mergeCell ref="D396:D406"/>
    <mergeCell ref="D328:D331"/>
    <mergeCell ref="D206:D207"/>
    <mergeCell ref="E206:E207"/>
    <mergeCell ref="D332:D336"/>
    <mergeCell ref="E332:E336"/>
    <mergeCell ref="D337:D338"/>
    <mergeCell ref="D340:D343"/>
    <mergeCell ref="E340:E343"/>
    <mergeCell ref="D345:D347"/>
    <mergeCell ref="E345:E347"/>
    <mergeCell ref="C373:C374"/>
    <mergeCell ref="C126:C245"/>
    <mergeCell ref="E126:E137"/>
    <mergeCell ref="D138:D144"/>
    <mergeCell ref="E138:E144"/>
    <mergeCell ref="D145:D152"/>
    <mergeCell ref="E145:E151"/>
    <mergeCell ref="D209:D213"/>
    <mergeCell ref="D214:D217"/>
    <mergeCell ref="D218:D219"/>
    <mergeCell ref="E218:E219"/>
    <mergeCell ref="B390:B406"/>
    <mergeCell ref="E387:E388"/>
    <mergeCell ref="A384:A388"/>
    <mergeCell ref="E390:E406"/>
    <mergeCell ref="F373:F374"/>
    <mergeCell ref="A375:F375"/>
    <mergeCell ref="E194:E197"/>
    <mergeCell ref="E198:E201"/>
    <mergeCell ref="D126:D137"/>
    <mergeCell ref="E209:E212"/>
    <mergeCell ref="E224:E225"/>
    <mergeCell ref="D204:D205"/>
    <mergeCell ref="E204:E205"/>
    <mergeCell ref="E237:E238"/>
    <mergeCell ref="D240:D245"/>
    <mergeCell ref="E214:E217"/>
    <mergeCell ref="A390:A407"/>
    <mergeCell ref="D385:D386"/>
    <mergeCell ref="E373:E374"/>
    <mergeCell ref="D373:D374"/>
    <mergeCell ref="D387:D388"/>
    <mergeCell ref="A389:F389"/>
    <mergeCell ref="B385:B388"/>
    <mergeCell ref="C385:C388"/>
    <mergeCell ref="I458:I459"/>
    <mergeCell ref="K458:K459"/>
    <mergeCell ref="M458:M459"/>
    <mergeCell ref="O458:O459"/>
    <mergeCell ref="Q458:Q459"/>
    <mergeCell ref="A457:F457"/>
    <mergeCell ref="A458:A460"/>
    <mergeCell ref="B458:B460"/>
    <mergeCell ref="C458:C460"/>
    <mergeCell ref="D458:D459"/>
    <mergeCell ref="E458:E459"/>
    <mergeCell ref="A446:A455"/>
    <mergeCell ref="F458:F459"/>
    <mergeCell ref="G458:G459"/>
    <mergeCell ref="H458:H459"/>
    <mergeCell ref="B447:B454"/>
    <mergeCell ref="C447:C454"/>
    <mergeCell ref="D447:D452"/>
    <mergeCell ref="E447:E452"/>
    <mergeCell ref="C443:C444"/>
    <mergeCell ref="F443:F444"/>
    <mergeCell ref="B443:B444"/>
    <mergeCell ref="A409:A410"/>
    <mergeCell ref="B409:B410"/>
    <mergeCell ref="C409:C410"/>
    <mergeCell ref="B430:B431"/>
    <mergeCell ref="C430:C431"/>
    <mergeCell ref="D430:D431"/>
    <mergeCell ref="F439:F440"/>
    <mergeCell ref="E433:E436"/>
    <mergeCell ref="A443:A444"/>
    <mergeCell ref="A425:F425"/>
    <mergeCell ref="B433:B440"/>
    <mergeCell ref="C433:C440"/>
    <mergeCell ref="D433:D436"/>
    <mergeCell ref="D437:D438"/>
    <mergeCell ref="E437:E438"/>
    <mergeCell ref="D439:D440"/>
    <mergeCell ref="E439:E440"/>
    <mergeCell ref="E430:E431"/>
    <mergeCell ref="AB373:AB374"/>
    <mergeCell ref="AB439:AB440"/>
    <mergeCell ref="AB458:AB459"/>
    <mergeCell ref="H6:AB6"/>
    <mergeCell ref="I7:AB7"/>
    <mergeCell ref="E311:E322"/>
    <mergeCell ref="D237:D238"/>
    <mergeCell ref="W458:W459"/>
    <mergeCell ref="Y458:Y459"/>
    <mergeCell ref="D323:D325"/>
    <mergeCell ref="E323:E325"/>
    <mergeCell ref="Z458:Z459"/>
    <mergeCell ref="G443:G444"/>
    <mergeCell ref="E453:E454"/>
    <mergeCell ref="D453:D454"/>
    <mergeCell ref="S458:S459"/>
    <mergeCell ref="U458:U459"/>
    <mergeCell ref="A445:F445"/>
    <mergeCell ref="D409:D410"/>
    <mergeCell ref="E409:E410"/>
    <mergeCell ref="B427:B428"/>
    <mergeCell ref="C427:C428"/>
    <mergeCell ref="A411:F411"/>
    <mergeCell ref="A421:F421"/>
  </mergeCells>
  <hyperlinks>
    <hyperlink ref="E82" r:id="rId1" location="Лист1!#ССЫЛКА!" display="../AppData/Local/Temp/AppData/Local/Users/SUCHKO~1/esemakova/Documents/ВМП/ВМП_подробно_19.09.xlsx - Лист1!#ССЫЛКА!"/>
    <hyperlink ref="F134" location="_edn1" display="_edn1"/>
  </hyperlinks>
  <pageMargins left="0.23622047244094491" right="0.23622047244094491" top="0.74803149606299213" bottom="0.74803149606299213" header="0.31496062992125984" footer="0.31496062992125984"/>
  <pageSetup paperSize="9" scale="35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Лист1!_ednref1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Адволоткин Дмитрий Михайлович</cp:lastModifiedBy>
  <cp:lastPrinted>2018-01-10T11:45:55Z</cp:lastPrinted>
  <dcterms:created xsi:type="dcterms:W3CDTF">2014-07-18T10:17:22Z</dcterms:created>
  <dcterms:modified xsi:type="dcterms:W3CDTF">2018-02-15T10:41:25Z</dcterms:modified>
</cp:coreProperties>
</file>